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activeTab="1"/>
  </bookViews>
  <sheets>
    <sheet name="2020 " sheetId="7" r:id="rId1"/>
    <sheet name="2021" sheetId="10" r:id="rId2"/>
    <sheet name="2022" sheetId="6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7" i="10" l="1"/>
  <c r="O27" i="10" s="1"/>
  <c r="L27" i="10"/>
  <c r="K27" i="10"/>
  <c r="J27" i="10"/>
  <c r="I27" i="10"/>
  <c r="H27" i="10"/>
  <c r="G27" i="10"/>
  <c r="F27" i="10"/>
  <c r="E27" i="10"/>
  <c r="C27" i="10"/>
  <c r="O26" i="10"/>
  <c r="D26" i="10" s="1"/>
  <c r="O25" i="10"/>
  <c r="D25" i="10"/>
  <c r="O24" i="10"/>
  <c r="D24" i="10" s="1"/>
  <c r="O23" i="10"/>
  <c r="D23" i="10"/>
  <c r="O22" i="10"/>
  <c r="D22" i="10" s="1"/>
  <c r="O21" i="10"/>
  <c r="D21" i="10"/>
  <c r="O20" i="10"/>
  <c r="D20" i="10" s="1"/>
  <c r="O19" i="10"/>
  <c r="D19" i="10"/>
  <c r="O18" i="10"/>
  <c r="D18" i="10" s="1"/>
  <c r="O17" i="10"/>
  <c r="D17" i="10"/>
  <c r="O16" i="10"/>
  <c r="D16" i="10" s="1"/>
  <c r="O15" i="10"/>
  <c r="D15" i="10"/>
  <c r="O14" i="10"/>
  <c r="D14" i="10" s="1"/>
  <c r="O13" i="10"/>
  <c r="D13" i="10"/>
  <c r="O12" i="10"/>
  <c r="D12" i="10" s="1"/>
  <c r="O11" i="10"/>
  <c r="D11" i="10"/>
  <c r="O10" i="10"/>
  <c r="D10" i="10" s="1"/>
  <c r="O9" i="10"/>
  <c r="D9" i="10"/>
  <c r="O8" i="10"/>
  <c r="D8" i="10" s="1"/>
  <c r="O7" i="10"/>
  <c r="D7" i="10"/>
  <c r="O6" i="10"/>
  <c r="D6" i="10" s="1"/>
  <c r="O5" i="10"/>
  <c r="D5" i="10"/>
  <c r="O9" i="7" l="1"/>
  <c r="O26" i="7"/>
  <c r="O25" i="7"/>
  <c r="O24" i="7"/>
  <c r="O23" i="7"/>
  <c r="O22" i="7"/>
  <c r="O21" i="7"/>
  <c r="O20" i="7"/>
  <c r="O19" i="7"/>
  <c r="O18" i="7"/>
  <c r="O17" i="7"/>
  <c r="O16" i="7"/>
  <c r="O15" i="7"/>
  <c r="O13" i="7"/>
  <c r="O12" i="7"/>
  <c r="O11" i="7"/>
  <c r="O10" i="7"/>
  <c r="O8" i="7"/>
  <c r="O7" i="7"/>
  <c r="O6" i="7"/>
  <c r="O5" i="7"/>
  <c r="N27" i="7" l="1"/>
  <c r="L27" i="7"/>
  <c r="K27" i="7"/>
  <c r="J27" i="7"/>
  <c r="I27" i="7"/>
  <c r="H27" i="7"/>
  <c r="G27" i="7"/>
  <c r="F27" i="7"/>
  <c r="E27" i="7"/>
  <c r="C27" i="7"/>
  <c r="O14" i="7"/>
  <c r="D14" i="7" s="1"/>
  <c r="O27" i="7" l="1"/>
  <c r="O5" i="6"/>
  <c r="D5" i="6" s="1"/>
  <c r="O20" i="6"/>
  <c r="D20" i="6" s="1"/>
  <c r="O16" i="6"/>
  <c r="O18" i="6"/>
  <c r="D18" i="6" s="1"/>
  <c r="O19" i="6"/>
  <c r="D19" i="6" s="1"/>
  <c r="O22" i="6"/>
  <c r="D22" i="6" s="1"/>
  <c r="O24" i="6"/>
  <c r="D24" i="6" s="1"/>
  <c r="O25" i="6"/>
  <c r="D25" i="6" s="1"/>
  <c r="O21" i="6"/>
  <c r="D21" i="6" s="1"/>
  <c r="O23" i="6" l="1"/>
  <c r="D23" i="6" s="1"/>
  <c r="I27" i="6"/>
  <c r="H27" i="6"/>
  <c r="J27" i="6"/>
  <c r="K27" i="6"/>
  <c r="L27" i="6"/>
  <c r="F27" i="6"/>
  <c r="G27" i="6"/>
  <c r="E27" i="6"/>
  <c r="C27" i="6"/>
  <c r="N27" i="6" l="1"/>
  <c r="O27" i="6" s="1"/>
  <c r="O17" i="6"/>
  <c r="D17" i="6" s="1"/>
  <c r="O12" i="6"/>
  <c r="O15" i="6"/>
  <c r="D15" i="6" s="1"/>
  <c r="O26" i="6"/>
  <c r="D26" i="6" s="1"/>
  <c r="O13" i="6"/>
  <c r="D13" i="6" s="1"/>
  <c r="O14" i="6"/>
  <c r="D14" i="6" s="1"/>
  <c r="D16" i="6"/>
  <c r="O9" i="6"/>
  <c r="D9" i="6" s="1"/>
  <c r="O10" i="6"/>
  <c r="D10" i="6" s="1"/>
  <c r="O6" i="6"/>
  <c r="D6" i="6" s="1"/>
  <c r="O11" i="6"/>
  <c r="D11" i="6" s="1"/>
  <c r="O8" i="6"/>
  <c r="D8" i="6" s="1"/>
  <c r="O7" i="6"/>
  <c r="D7" i="6" s="1"/>
  <c r="D12" i="6" l="1"/>
</calcChain>
</file>

<file path=xl/sharedStrings.xml><?xml version="1.0" encoding="utf-8"?>
<sst xmlns="http://schemas.openxmlformats.org/spreadsheetml/2006/main" count="126" uniqueCount="44">
  <si>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</si>
  <si>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</si>
  <si>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</si>
  <si>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</si>
  <si>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</si>
  <si>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</si>
  <si>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</si>
  <si>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</si>
  <si>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</si>
  <si>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</si>
  <si>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</si>
  <si>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</si>
  <si>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</si>
  <si>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</si>
  <si>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</si>
  <si>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</si>
  <si>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Объем муниципальных услуг (работ)</t>
  </si>
  <si>
    <t>Итого затраты, руб.</t>
  </si>
  <si>
    <t xml:space="preserve">Расчет базовых нормативов затрат на 2020 год оказание муниципальных услуг (выполнение работ)  Муниципального бюджетного учреждения  "Спортивная школа "Островецкая"
</t>
  </si>
  <si>
    <t xml:space="preserve">Спортивная подготовка по неолимпийским видам спорта, кикбоксинг , этап начальной подготовки  </t>
  </si>
  <si>
    <r>
      <t xml:space="preserve"> Спортивная подготовка по неолимпийским видам спорта, кикбоксинг,</t>
    </r>
    <r>
      <rPr>
        <b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тренировочный этап (спортивной специализации)</t>
    </r>
  </si>
  <si>
    <t xml:space="preserve"> Спортивная подготовка по олимпийским видам спорта, Самбо, этап начальной подготовки  </t>
  </si>
  <si>
    <t xml:space="preserve">Спортивная подготовка по олимпийским видам спорта, самбо, тренировочный  этап (спортивной специализации)  </t>
  </si>
  <si>
    <t xml:space="preserve">Спортивная подготовка по неолимпийским видам спорта, Танцевальный спорт, этап начальной подготовки  </t>
  </si>
  <si>
    <t xml:space="preserve">Спортивная подготовка по неолимпийским видам спорта, Танцевальный спорт, тренировочный  этап (спортивной специализации)  </t>
  </si>
  <si>
    <t xml:space="preserve">Спортивная подготовка по олимпийским видам спорта, Бокс, этап начальной подготовки  </t>
  </si>
  <si>
    <t xml:space="preserve">Спортивная подготовка по олимпийским видам спорта, Бокс, тренировочный  этап (спортивной специализации)  </t>
  </si>
  <si>
    <t>Спортивная подготовка по олимпийским видам спорта, Бокс Этап совершенствования спортивного мастерства</t>
  </si>
  <si>
    <t xml:space="preserve">Спортивная подготовка по олимпийским видам спорта, Каратэ, этап начальной подготовки  </t>
  </si>
  <si>
    <t>Спортивная подготовка по олимпийским видам спорта, Каратэ, тренировочный  этап (спортивной специализации</t>
  </si>
  <si>
    <t xml:space="preserve">Спортивная подготовка по олимпийским видам спорта, Художественная гимнастика, этап начальной подготовки  </t>
  </si>
  <si>
    <t>Спортивная подготовка по олимпийским видам спорта, Художественная гимнастика, тренировочный  этап (спортивной специализации</t>
  </si>
  <si>
    <t xml:space="preserve">Спортивная подготовка по олимпийским видам спорта, Лыжные гонки, этап начальной подготовки  </t>
  </si>
  <si>
    <t xml:space="preserve">Спортивная подготовка по олимпийским видам спорта, Лыжные гонки, тренировочный  этап (спортивной специализации)  </t>
  </si>
  <si>
    <t>Спортивная подготовка на спортивно-оздоровительным этапе</t>
  </si>
  <si>
    <t xml:space="preserve">Спортивная подготовка по неолимпийским видам спорта, Палиатлон, этап начальной подготовки  </t>
  </si>
  <si>
    <t xml:space="preserve">Спортивная подготовка по неолимпийским видам спорта, Палиатлон, тренировочный  этап (спортивной специализации)  </t>
  </si>
  <si>
    <t xml:space="preserve">Спортивная подготовка по олимпийским видам спорта, Биатлон, этап начальной подготовки  </t>
  </si>
  <si>
    <t>Спортивная подготовка по олимпийским видам спорта, Биатлон, тренировочный  этап (спортивной специализации</t>
  </si>
  <si>
    <t xml:space="preserve">Спортивная подготовка по неолимпийским видам спорта, Киокусинкай, этап начальной подготовки  </t>
  </si>
  <si>
    <t>Спортивная подготовка по неолимпийским видам спорта, Киокусинкай, тренировочный  этап (спортивной специализации</t>
  </si>
  <si>
    <r>
      <t>Приложение № 1
к постановлению  Администрации
Раменского городского округа
от ________________    №</t>
    </r>
    <r>
      <rPr>
        <u/>
        <sz val="12"/>
        <color theme="1"/>
        <rFont val="Times New Roman"/>
        <family val="1"/>
        <charset val="204"/>
      </rPr>
      <t xml:space="preserve"> ________</t>
    </r>
    <r>
      <rPr>
        <sz val="12"/>
        <color theme="1"/>
        <rFont val="Times New Roman"/>
        <family val="1"/>
        <charset val="204"/>
      </rPr>
      <t xml:space="preserve">
</t>
    </r>
  </si>
  <si>
    <t xml:space="preserve">Расчет базовых нормативов затрат на 2021 год оказание муниципальных услуг (выполнение работ)  Муниципального бюджетного учреждения  "Спортивная школа "Островецкая"
</t>
  </si>
  <si>
    <t xml:space="preserve">Расчет базовых нормативов затрат на 2022 год оказание муниципальных услуг (выполнение работ)  Муниципального бюджетного учреждения  "Спортивная школа "Островецкая"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</si>
</sst>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" fontId="0" fillId="0" borderId="0" xfId="0" applyNumberFormat="1"/>
    <xf numFmtId="0" fontId="1" fillId="0" borderId="0" xfId="0" applyFont="1" applyBorder="1"/>
    <xf numFmtId="4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0" xfId="0" applyNumberFormat="1"/>
    <xf numFmtId="4" fontId="2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/>
    </xf>
    <xf numFmtId="165" fontId="0" fillId="0" borderId="0" xfId="0" applyNumberFormat="1"/>
    <xf numFmtId="0" fontId="5" fillId="0" borderId="3" xfId="0" applyFont="1" applyBorder="1" applyAlignment="1">
      <alignment wrapText="1"/>
    </xf>
    <xf numFmtId="3" fontId="5" fillId="0" borderId="3" xfId="0" applyNumberFormat="1" applyFont="1" applyBorder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0" fillId="0" borderId="1" xfId="0" applyBorder="1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zoomScale="90" zoomScaleNormal="100" zoomScaleSheetLayoutView="90" workbookViewId="0">
      <selection activeCell="I21" sqref="I21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customWidth="1"/>
    <col min="6" max="6" width="14.7109375" customWidth="1"/>
    <col min="7" max="7" width="10.140625" customWidth="1"/>
    <col min="8" max="8" width="10.7109375" customWidth="1"/>
    <col min="9" max="9" width="16.5703125" customWidth="1"/>
    <col min="10" max="10" width="9.7109375" customWidth="1"/>
    <col min="11" max="11" width="10.85546875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</cols>
  <sheetData>
    <row r="1" spans="1:19" ht="77.2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4" t="s">
        <v>41</v>
      </c>
      <c r="L1" s="24"/>
      <c r="M1" s="24"/>
      <c r="N1" s="24"/>
      <c r="O1" s="24"/>
    </row>
    <row r="2" spans="1:19" ht="43.5" customHeight="1" x14ac:dyDescent="0.25">
      <c r="A2" s="25" t="s">
        <v>18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9" ht="42.75" customHeight="1" x14ac:dyDescent="0.25">
      <c r="A3" s="26" t="s">
        <v>4</v>
      </c>
      <c r="B3" s="26" t="s">
        <v>0</v>
      </c>
      <c r="C3" s="26" t="s">
        <v>16</v>
      </c>
      <c r="D3" s="26" t="s">
        <v>2</v>
      </c>
      <c r="E3" s="26" t="s">
        <v>3</v>
      </c>
      <c r="F3" s="29"/>
      <c r="G3" s="29"/>
      <c r="H3" s="26" t="s">
        <v>8</v>
      </c>
      <c r="I3" s="26"/>
      <c r="J3" s="26"/>
      <c r="K3" s="30"/>
      <c r="L3" s="30"/>
      <c r="M3" s="30"/>
      <c r="N3" s="30"/>
      <c r="O3" s="31" t="s">
        <v>17</v>
      </c>
    </row>
    <row r="4" spans="1:19" ht="153" customHeight="1" x14ac:dyDescent="0.25">
      <c r="A4" s="27"/>
      <c r="B4" s="27"/>
      <c r="C4" s="28"/>
      <c r="D4" s="27"/>
      <c r="E4" s="16" t="s">
        <v>5</v>
      </c>
      <c r="F4" s="16" t="s">
        <v>6</v>
      </c>
      <c r="G4" s="16" t="s">
        <v>7</v>
      </c>
      <c r="H4" s="16" t="s">
        <v>9</v>
      </c>
      <c r="I4" s="16" t="s">
        <v>10</v>
      </c>
      <c r="J4" s="16" t="s">
        <v>11</v>
      </c>
      <c r="K4" s="16" t="s">
        <v>12</v>
      </c>
      <c r="L4" s="16" t="s">
        <v>13</v>
      </c>
      <c r="M4" s="16" t="s">
        <v>14</v>
      </c>
      <c r="N4" s="16" t="s">
        <v>15</v>
      </c>
      <c r="O4" s="32"/>
    </row>
    <row r="5" spans="1:19" ht="90" customHeight="1" x14ac:dyDescent="0.25">
      <c r="A5" s="6">
        <v>1</v>
      </c>
      <c r="B5" s="17" t="s">
        <v>19</v>
      </c>
      <c r="C5" s="13">
        <v>9</v>
      </c>
      <c r="D5" s="19">
        <v>36948.03</v>
      </c>
      <c r="E5" s="18">
        <v>225490.26</v>
      </c>
      <c r="F5" s="18"/>
      <c r="G5" s="18"/>
      <c r="H5" s="18"/>
      <c r="I5" s="18">
        <v>31982.01</v>
      </c>
      <c r="J5" s="18"/>
      <c r="K5" s="20"/>
      <c r="L5" s="21">
        <v>75060</v>
      </c>
      <c r="M5" s="14"/>
      <c r="N5" s="14"/>
      <c r="O5" s="8">
        <f t="shared" ref="O5:O13" si="0">C5*D5</f>
        <v>332532.27</v>
      </c>
      <c r="P5" s="10"/>
      <c r="Q5" s="7"/>
      <c r="R5" s="1"/>
    </row>
    <row r="6" spans="1:19" ht="100.5" customHeight="1" x14ac:dyDescent="0.25">
      <c r="A6" s="6">
        <v>2</v>
      </c>
      <c r="B6" s="17" t="s">
        <v>20</v>
      </c>
      <c r="C6" s="13">
        <v>4</v>
      </c>
      <c r="D6" s="19">
        <v>89468.06</v>
      </c>
      <c r="E6" s="18">
        <v>253157.31</v>
      </c>
      <c r="F6" s="18"/>
      <c r="G6" s="18">
        <v>28000</v>
      </c>
      <c r="H6" s="18"/>
      <c r="I6" s="18">
        <v>36436.46</v>
      </c>
      <c r="J6" s="18"/>
      <c r="K6" s="20"/>
      <c r="L6" s="21">
        <v>33360</v>
      </c>
      <c r="M6" s="14"/>
      <c r="N6" s="14">
        <v>6918.47</v>
      </c>
      <c r="O6" s="8">
        <f t="shared" si="0"/>
        <v>357872.24</v>
      </c>
      <c r="P6" s="1"/>
      <c r="Q6" s="7"/>
      <c r="R6" s="1"/>
      <c r="S6" s="1"/>
    </row>
    <row r="7" spans="1:19" ht="120" customHeight="1" x14ac:dyDescent="0.25">
      <c r="A7" s="6">
        <v>3</v>
      </c>
      <c r="B7" s="17" t="s">
        <v>21</v>
      </c>
      <c r="C7" s="13">
        <v>7</v>
      </c>
      <c r="D7" s="19">
        <v>36655.15</v>
      </c>
      <c r="E7" s="18">
        <v>192983.98</v>
      </c>
      <c r="F7" s="18"/>
      <c r="G7" s="18"/>
      <c r="H7" s="18"/>
      <c r="I7" s="18">
        <v>33763.760000000002</v>
      </c>
      <c r="J7" s="18"/>
      <c r="K7" s="20"/>
      <c r="L7" s="21">
        <v>28380</v>
      </c>
      <c r="M7" s="14"/>
      <c r="N7" s="14">
        <v>1458.31</v>
      </c>
      <c r="O7" s="8">
        <f t="shared" si="0"/>
        <v>256586.05000000002</v>
      </c>
      <c r="P7" s="1"/>
      <c r="Q7" s="7"/>
    </row>
    <row r="8" spans="1:19" ht="120" customHeight="1" x14ac:dyDescent="0.25">
      <c r="A8" s="6">
        <v>4</v>
      </c>
      <c r="B8" s="17" t="s">
        <v>22</v>
      </c>
      <c r="C8" s="13">
        <v>13</v>
      </c>
      <c r="D8" s="19">
        <v>81933</v>
      </c>
      <c r="E8" s="18">
        <v>519105.06</v>
      </c>
      <c r="F8" s="18"/>
      <c r="G8" s="22">
        <v>250000</v>
      </c>
      <c r="H8" s="18"/>
      <c r="I8" s="18">
        <v>148418.45000000001</v>
      </c>
      <c r="J8" s="18"/>
      <c r="K8" s="20"/>
      <c r="L8" s="21">
        <v>138420</v>
      </c>
      <c r="M8" s="14"/>
      <c r="N8" s="14">
        <v>9185.49</v>
      </c>
      <c r="O8" s="8">
        <f t="shared" si="0"/>
        <v>1065129</v>
      </c>
      <c r="P8" s="1"/>
      <c r="Q8" s="7"/>
    </row>
    <row r="9" spans="1:19" ht="120" customHeight="1" x14ac:dyDescent="0.25">
      <c r="A9" s="6">
        <v>5</v>
      </c>
      <c r="B9" s="17" t="s">
        <v>23</v>
      </c>
      <c r="C9" s="13">
        <v>11</v>
      </c>
      <c r="D9" s="19">
        <v>34783.46</v>
      </c>
      <c r="E9" s="18">
        <v>217115.4</v>
      </c>
      <c r="F9" s="18"/>
      <c r="G9" s="18"/>
      <c r="H9" s="18"/>
      <c r="I9" s="18">
        <v>100200.2</v>
      </c>
      <c r="J9" s="18"/>
      <c r="K9" s="20"/>
      <c r="L9" s="21">
        <v>61740</v>
      </c>
      <c r="M9" s="14"/>
      <c r="N9" s="14">
        <v>3562.46</v>
      </c>
      <c r="O9" s="8">
        <f t="shared" si="0"/>
        <v>382618.06</v>
      </c>
      <c r="P9" s="1"/>
      <c r="Q9" s="7"/>
    </row>
    <row r="10" spans="1:19" ht="120" customHeight="1" x14ac:dyDescent="0.25">
      <c r="A10" s="6">
        <v>6</v>
      </c>
      <c r="B10" s="17" t="s">
        <v>24</v>
      </c>
      <c r="C10" s="13">
        <v>2</v>
      </c>
      <c r="D10" s="19">
        <v>90018.63</v>
      </c>
      <c r="E10" s="18">
        <v>164074.65</v>
      </c>
      <c r="F10" s="18"/>
      <c r="G10" s="18"/>
      <c r="H10" s="18"/>
      <c r="I10" s="18">
        <v>8218.23</v>
      </c>
      <c r="J10" s="18"/>
      <c r="K10" s="20"/>
      <c r="L10" s="21">
        <v>6680</v>
      </c>
      <c r="M10" s="14"/>
      <c r="N10" s="14">
        <v>1064.3800000000001</v>
      </c>
      <c r="O10" s="8">
        <f t="shared" si="0"/>
        <v>180037.26</v>
      </c>
      <c r="P10" s="1"/>
      <c r="Q10" s="7"/>
    </row>
    <row r="11" spans="1:19" ht="100.5" customHeight="1" x14ac:dyDescent="0.25">
      <c r="A11" s="6">
        <v>7</v>
      </c>
      <c r="B11" s="17" t="s">
        <v>25</v>
      </c>
      <c r="C11" s="13">
        <v>33</v>
      </c>
      <c r="D11" s="19">
        <v>36609.24</v>
      </c>
      <c r="E11" s="18">
        <v>764722.15</v>
      </c>
      <c r="F11" s="18"/>
      <c r="G11" s="18"/>
      <c r="H11" s="18"/>
      <c r="I11" s="18">
        <v>250600.5</v>
      </c>
      <c r="J11" s="18"/>
      <c r="K11" s="20"/>
      <c r="L11" s="21">
        <v>175220</v>
      </c>
      <c r="M11" s="14"/>
      <c r="N11" s="14">
        <v>17562.27</v>
      </c>
      <c r="O11" s="8">
        <f t="shared" si="0"/>
        <v>1208104.92</v>
      </c>
      <c r="P11" s="1"/>
      <c r="Q11" s="7"/>
    </row>
    <row r="12" spans="1:19" ht="140.25" customHeight="1" x14ac:dyDescent="0.25">
      <c r="A12" s="6">
        <v>8</v>
      </c>
      <c r="B12" s="17" t="s">
        <v>26</v>
      </c>
      <c r="C12" s="13">
        <v>30</v>
      </c>
      <c r="D12" s="19">
        <v>79532.95</v>
      </c>
      <c r="E12" s="18">
        <v>1446549.6</v>
      </c>
      <c r="F12" s="18"/>
      <c r="G12" s="18">
        <v>250000</v>
      </c>
      <c r="H12" s="18"/>
      <c r="I12" s="18">
        <v>323273.2</v>
      </c>
      <c r="J12" s="18"/>
      <c r="K12" s="20"/>
      <c r="L12" s="21">
        <v>350200</v>
      </c>
      <c r="M12" s="14"/>
      <c r="N12" s="14">
        <v>15965.7</v>
      </c>
      <c r="O12" s="8">
        <f t="shared" si="0"/>
        <v>2385988.5</v>
      </c>
      <c r="P12" s="1"/>
      <c r="Q12" s="7"/>
    </row>
    <row r="13" spans="1:19" ht="109.5" customHeight="1" x14ac:dyDescent="0.25">
      <c r="A13" s="6">
        <v>9</v>
      </c>
      <c r="B13" s="17" t="s">
        <v>27</v>
      </c>
      <c r="C13" s="13">
        <v>6</v>
      </c>
      <c r="D13" s="19">
        <v>125097.88</v>
      </c>
      <c r="E13" s="18">
        <v>642699.49</v>
      </c>
      <c r="F13" s="18"/>
      <c r="G13" s="18"/>
      <c r="H13" s="18"/>
      <c r="I13" s="18">
        <v>54654.65</v>
      </c>
      <c r="J13" s="18"/>
      <c r="K13" s="20"/>
      <c r="L13" s="21">
        <v>50040</v>
      </c>
      <c r="M13" s="14"/>
      <c r="N13" s="14">
        <v>3193.14</v>
      </c>
      <c r="O13" s="8">
        <f t="shared" si="0"/>
        <v>750587.28</v>
      </c>
      <c r="P13" s="1"/>
      <c r="Q13" s="7"/>
    </row>
    <row r="14" spans="1:19" ht="93.75" customHeight="1" x14ac:dyDescent="0.25">
      <c r="A14" s="6">
        <v>10</v>
      </c>
      <c r="B14" s="17" t="s">
        <v>28</v>
      </c>
      <c r="C14" s="13">
        <v>20</v>
      </c>
      <c r="D14" s="19">
        <f t="shared" ref="D14" si="1">O14/C14</f>
        <v>36144.740000000005</v>
      </c>
      <c r="E14" s="18">
        <v>167497.19</v>
      </c>
      <c r="F14" s="18"/>
      <c r="G14" s="18"/>
      <c r="H14" s="18"/>
      <c r="I14" s="18">
        <v>192182.18</v>
      </c>
      <c r="J14" s="18"/>
      <c r="K14" s="20"/>
      <c r="L14" s="21">
        <v>350280</v>
      </c>
      <c r="M14" s="14"/>
      <c r="N14" s="14">
        <v>12935.43</v>
      </c>
      <c r="O14" s="8">
        <f t="shared" ref="O14" si="2">E14+F14+G14+H14+I14+J14+K14+L14+M14+N14</f>
        <v>722894.8</v>
      </c>
      <c r="P14" s="1"/>
      <c r="Q14" s="7"/>
    </row>
    <row r="15" spans="1:19" ht="107.25" customHeight="1" x14ac:dyDescent="0.25">
      <c r="A15" s="6">
        <v>11</v>
      </c>
      <c r="B15" s="17" t="s">
        <v>29</v>
      </c>
      <c r="C15" s="13">
        <v>11</v>
      </c>
      <c r="D15" s="19">
        <v>71905.86</v>
      </c>
      <c r="E15" s="18">
        <v>276370.2</v>
      </c>
      <c r="F15" s="18"/>
      <c r="G15" s="18">
        <v>120000</v>
      </c>
      <c r="H15" s="18"/>
      <c r="I15" s="18">
        <v>100200.17</v>
      </c>
      <c r="J15" s="18"/>
      <c r="K15" s="20"/>
      <c r="L15" s="21">
        <v>288540</v>
      </c>
      <c r="M15" s="14"/>
      <c r="N15" s="14">
        <v>5854.09</v>
      </c>
      <c r="O15" s="8">
        <f t="shared" ref="O15:O26" si="3">C15*D15</f>
        <v>790964.46</v>
      </c>
      <c r="P15" s="1"/>
      <c r="Q15" s="7"/>
    </row>
    <row r="16" spans="1:19" ht="108" customHeight="1" x14ac:dyDescent="0.25">
      <c r="A16" s="6">
        <v>12</v>
      </c>
      <c r="B16" s="17" t="s">
        <v>30</v>
      </c>
      <c r="C16" s="13">
        <v>24</v>
      </c>
      <c r="D16" s="19">
        <v>36646.199999999997</v>
      </c>
      <c r="E16" s="18">
        <v>510730.2</v>
      </c>
      <c r="F16" s="18"/>
      <c r="G16" s="18"/>
      <c r="H16" s="18"/>
      <c r="I16" s="18">
        <v>218618.6</v>
      </c>
      <c r="J16" s="18"/>
      <c r="K16" s="20"/>
      <c r="L16" s="21">
        <v>150160</v>
      </c>
      <c r="M16" s="14"/>
      <c r="N16" s="14"/>
      <c r="O16" s="8">
        <f t="shared" si="3"/>
        <v>879508.79999999993</v>
      </c>
      <c r="P16" s="1"/>
      <c r="Q16" s="7"/>
    </row>
    <row r="17" spans="1:18" ht="126.75" customHeight="1" x14ac:dyDescent="0.25">
      <c r="A17" s="6">
        <v>13</v>
      </c>
      <c r="B17" s="17" t="s">
        <v>31</v>
      </c>
      <c r="C17" s="13">
        <v>26</v>
      </c>
      <c r="D17" s="19">
        <v>69219.899999999994</v>
      </c>
      <c r="E17" s="18">
        <v>1043431.02</v>
      </c>
      <c r="F17" s="18"/>
      <c r="G17" s="18">
        <v>221000</v>
      </c>
      <c r="H17" s="18"/>
      <c r="I17" s="18">
        <v>236836.88</v>
      </c>
      <c r="J17" s="18"/>
      <c r="K17" s="20"/>
      <c r="L17" s="21">
        <v>271840</v>
      </c>
      <c r="M17" s="14"/>
      <c r="N17" s="14">
        <v>26609.5</v>
      </c>
      <c r="O17" s="8">
        <f t="shared" si="3"/>
        <v>1799717.4</v>
      </c>
      <c r="P17" s="1"/>
      <c r="Q17" s="7"/>
    </row>
    <row r="18" spans="1:18" ht="102.75" customHeight="1" x14ac:dyDescent="0.25">
      <c r="A18" s="6">
        <v>14</v>
      </c>
      <c r="B18" s="17" t="s">
        <v>32</v>
      </c>
      <c r="C18" s="13">
        <v>22</v>
      </c>
      <c r="D18" s="19">
        <v>56570.65</v>
      </c>
      <c r="E18" s="18">
        <v>1032445.64</v>
      </c>
      <c r="F18" s="18"/>
      <c r="G18" s="18"/>
      <c r="H18" s="18"/>
      <c r="I18" s="18">
        <v>200400.48</v>
      </c>
      <c r="J18" s="18"/>
      <c r="K18" s="20"/>
      <c r="L18" s="21"/>
      <c r="M18" s="14"/>
      <c r="N18" s="14">
        <v>11708.18</v>
      </c>
      <c r="O18" s="8">
        <f t="shared" si="3"/>
        <v>1244554.3</v>
      </c>
      <c r="P18" s="1"/>
      <c r="Q18" s="7"/>
    </row>
    <row r="19" spans="1:18" ht="140.25" customHeight="1" x14ac:dyDescent="0.25">
      <c r="A19" s="6">
        <v>15</v>
      </c>
      <c r="B19" s="17" t="s">
        <v>33</v>
      </c>
      <c r="C19" s="13">
        <v>20</v>
      </c>
      <c r="D19" s="19">
        <v>137717.67000000001</v>
      </c>
      <c r="E19" s="18">
        <v>2561527.46</v>
      </c>
      <c r="F19" s="18"/>
      <c r="G19" s="18"/>
      <c r="H19" s="18"/>
      <c r="I19" s="18">
        <v>182182.14</v>
      </c>
      <c r="J19" s="18"/>
      <c r="K19" s="20"/>
      <c r="L19" s="21"/>
      <c r="M19" s="14"/>
      <c r="N19" s="14">
        <v>10643.8</v>
      </c>
      <c r="O19" s="8">
        <f t="shared" si="3"/>
        <v>2754353.4000000004</v>
      </c>
      <c r="P19" s="1"/>
      <c r="Q19" s="7"/>
    </row>
    <row r="20" spans="1:18" ht="140.25" customHeight="1" x14ac:dyDescent="0.25">
      <c r="A20" s="6">
        <v>16</v>
      </c>
      <c r="B20" s="17" t="s">
        <v>35</v>
      </c>
      <c r="C20" s="13">
        <v>9</v>
      </c>
      <c r="D20" s="19">
        <v>25034.19</v>
      </c>
      <c r="E20" s="18">
        <v>138535.87</v>
      </c>
      <c r="F20" s="18"/>
      <c r="G20" s="18"/>
      <c r="H20" s="18"/>
      <c r="I20" s="18">
        <v>81982.13</v>
      </c>
      <c r="J20" s="18"/>
      <c r="K20" s="20"/>
      <c r="L20" s="21"/>
      <c r="M20" s="14"/>
      <c r="N20" s="14">
        <v>4789.71</v>
      </c>
      <c r="O20" s="8">
        <f t="shared" si="3"/>
        <v>225307.71</v>
      </c>
      <c r="P20" s="1"/>
      <c r="Q20" s="7"/>
    </row>
    <row r="21" spans="1:18" ht="140.25" customHeight="1" x14ac:dyDescent="0.25">
      <c r="A21" s="6">
        <v>17</v>
      </c>
      <c r="B21" s="17" t="s">
        <v>36</v>
      </c>
      <c r="C21" s="13">
        <v>10</v>
      </c>
      <c r="D21" s="19">
        <v>47811.73</v>
      </c>
      <c r="E21" s="18">
        <v>331704.31</v>
      </c>
      <c r="F21" s="18">
        <v>50000</v>
      </c>
      <c r="G21" s="18"/>
      <c r="H21" s="18"/>
      <c r="I21" s="18">
        <v>91091.09</v>
      </c>
      <c r="J21" s="18"/>
      <c r="K21" s="20"/>
      <c r="L21" s="21"/>
      <c r="M21" s="14"/>
      <c r="N21" s="14">
        <v>5321.9</v>
      </c>
      <c r="O21" s="8">
        <f t="shared" si="3"/>
        <v>478117.30000000005</v>
      </c>
      <c r="P21" s="1"/>
      <c r="Q21" s="7"/>
    </row>
    <row r="22" spans="1:18" ht="140.25" customHeight="1" x14ac:dyDescent="0.25">
      <c r="A22" s="6">
        <v>18</v>
      </c>
      <c r="B22" s="17" t="s">
        <v>37</v>
      </c>
      <c r="C22" s="13">
        <v>29</v>
      </c>
      <c r="D22" s="19">
        <v>36735.83</v>
      </c>
      <c r="E22" s="18">
        <v>785741.57</v>
      </c>
      <c r="F22" s="18"/>
      <c r="G22" s="18"/>
      <c r="H22" s="18"/>
      <c r="I22" s="18">
        <v>264163.99</v>
      </c>
      <c r="J22" s="18"/>
      <c r="K22" s="20"/>
      <c r="L22" s="21"/>
      <c r="M22" s="14"/>
      <c r="N22" s="14">
        <v>15433.51</v>
      </c>
      <c r="O22" s="8">
        <f t="shared" si="3"/>
        <v>1065339.07</v>
      </c>
      <c r="P22" s="1"/>
      <c r="Q22" s="7"/>
    </row>
    <row r="23" spans="1:18" ht="140.25" customHeight="1" x14ac:dyDescent="0.25">
      <c r="A23" s="6">
        <v>19</v>
      </c>
      <c r="B23" s="17" t="s">
        <v>38</v>
      </c>
      <c r="C23" s="13">
        <v>27</v>
      </c>
      <c r="D23" s="19">
        <v>75309.039999999994</v>
      </c>
      <c r="E23" s="18">
        <v>1723029.11</v>
      </c>
      <c r="F23" s="18">
        <v>50000</v>
      </c>
      <c r="G23" s="18"/>
      <c r="H23" s="18"/>
      <c r="I23" s="18">
        <v>245945.84</v>
      </c>
      <c r="J23" s="18"/>
      <c r="K23" s="20"/>
      <c r="L23" s="21"/>
      <c r="M23" s="14"/>
      <c r="N23" s="14">
        <v>14369.13</v>
      </c>
      <c r="O23" s="8">
        <f t="shared" si="3"/>
        <v>2033344.0799999998</v>
      </c>
      <c r="P23" s="1"/>
      <c r="Q23" s="7"/>
    </row>
    <row r="24" spans="1:18" ht="140.25" customHeight="1" x14ac:dyDescent="0.25">
      <c r="A24" s="6">
        <v>20</v>
      </c>
      <c r="B24" s="17" t="s">
        <v>39</v>
      </c>
      <c r="C24" s="13">
        <v>16</v>
      </c>
      <c r="D24" s="19">
        <v>22711.439999999999</v>
      </c>
      <c r="E24" s="18">
        <v>209122.24</v>
      </c>
      <c r="F24" s="18"/>
      <c r="G24" s="18"/>
      <c r="H24" s="18"/>
      <c r="I24" s="18">
        <v>145745.76</v>
      </c>
      <c r="J24" s="18"/>
      <c r="K24" s="20"/>
      <c r="L24" s="21"/>
      <c r="M24" s="14"/>
      <c r="N24" s="14">
        <v>8515.0400000000009</v>
      </c>
      <c r="O24" s="8">
        <f t="shared" si="3"/>
        <v>363383.03999999998</v>
      </c>
      <c r="P24" s="1"/>
      <c r="Q24" s="7"/>
    </row>
    <row r="25" spans="1:18" ht="140.25" customHeight="1" x14ac:dyDescent="0.25">
      <c r="A25" s="6">
        <v>21</v>
      </c>
      <c r="B25" s="17" t="s">
        <v>40</v>
      </c>
      <c r="C25" s="13">
        <v>10</v>
      </c>
      <c r="D25" s="19">
        <v>50857.599999999999</v>
      </c>
      <c r="E25" s="18">
        <v>412162.98</v>
      </c>
      <c r="F25" s="18"/>
      <c r="G25" s="18"/>
      <c r="H25" s="18"/>
      <c r="I25" s="18">
        <v>91091.12</v>
      </c>
      <c r="J25" s="18"/>
      <c r="K25" s="20"/>
      <c r="L25" s="21"/>
      <c r="M25" s="14"/>
      <c r="N25" s="14">
        <v>5321.9</v>
      </c>
      <c r="O25" s="8">
        <f t="shared" si="3"/>
        <v>508576</v>
      </c>
      <c r="P25" s="1"/>
      <c r="Q25" s="7"/>
    </row>
    <row r="26" spans="1:18" ht="79.5" customHeight="1" x14ac:dyDescent="0.25">
      <c r="A26" s="6">
        <v>22</v>
      </c>
      <c r="B26" s="17" t="s">
        <v>34</v>
      </c>
      <c r="C26" s="13">
        <v>189</v>
      </c>
      <c r="D26" s="19">
        <v>24838.54</v>
      </c>
      <c r="E26" s="18">
        <v>1160754.8500000001</v>
      </c>
      <c r="F26" s="18"/>
      <c r="G26" s="18"/>
      <c r="H26" s="18"/>
      <c r="I26" s="18">
        <v>1721621.62</v>
      </c>
      <c r="J26" s="18"/>
      <c r="K26" s="20"/>
      <c r="L26" s="21">
        <v>1711520</v>
      </c>
      <c r="M26" s="14"/>
      <c r="N26" s="14">
        <v>100587.59</v>
      </c>
      <c r="O26" s="8">
        <f t="shared" si="3"/>
        <v>4694484.0600000005</v>
      </c>
      <c r="P26" s="1"/>
      <c r="Q26" s="7"/>
    </row>
    <row r="27" spans="1:18" ht="23.25" customHeight="1" x14ac:dyDescent="0.25">
      <c r="A27" s="5"/>
      <c r="B27" s="11" t="s">
        <v>1</v>
      </c>
      <c r="C27" s="12">
        <f>SUM(C5:C26)</f>
        <v>528</v>
      </c>
      <c r="D27" s="3"/>
      <c r="E27" s="15">
        <f>SUM(E5:E26)</f>
        <v>14778950.540000001</v>
      </c>
      <c r="F27" s="15">
        <f t="shared" ref="F27:H27" si="4">SUM(F5:F26)</f>
        <v>100000</v>
      </c>
      <c r="G27" s="15">
        <f t="shared" si="4"/>
        <v>869000</v>
      </c>
      <c r="H27" s="15">
        <f t="shared" si="4"/>
        <v>0</v>
      </c>
      <c r="I27" s="15">
        <f>SUM(I5:I26)</f>
        <v>4759609.46</v>
      </c>
      <c r="J27" s="15">
        <f t="shared" ref="J27:K27" si="5">SUM(J5:J26)</f>
        <v>0</v>
      </c>
      <c r="K27" s="15">
        <f t="shared" si="5"/>
        <v>0</v>
      </c>
      <c r="L27" s="15">
        <f>SUM(L5:L26)</f>
        <v>3691440</v>
      </c>
      <c r="M27" s="15"/>
      <c r="N27" s="15">
        <f>SUM(N5:N26)</f>
        <v>281000</v>
      </c>
      <c r="O27" s="9">
        <f>N27+L27+K27+J27+I27+H27+G27+F27+E27</f>
        <v>24480000</v>
      </c>
      <c r="P27" s="1"/>
      <c r="Q27" s="1"/>
      <c r="R27" s="1"/>
    </row>
    <row r="28" spans="1:18" x14ac:dyDescent="0.25">
      <c r="H28" s="1"/>
      <c r="K28" s="1"/>
      <c r="P28" s="1"/>
    </row>
    <row r="29" spans="1:18" x14ac:dyDescent="0.25">
      <c r="E29" s="1"/>
      <c r="F29" s="1"/>
      <c r="H29" s="1"/>
      <c r="I29" s="1"/>
      <c r="J29" s="1"/>
      <c r="L29" s="1"/>
      <c r="M29" s="1"/>
      <c r="N29" s="1"/>
      <c r="P29" s="1"/>
    </row>
    <row r="31" spans="1:18" x14ac:dyDescent="0.25">
      <c r="E31" s="1"/>
      <c r="L31" s="1"/>
    </row>
    <row r="32" spans="1:18" x14ac:dyDescent="0.25">
      <c r="H32" s="1"/>
      <c r="L32" s="1"/>
    </row>
  </sheetData>
  <mergeCells count="9">
    <mergeCell ref="K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view="pageBreakPreview" zoomScale="90" zoomScaleNormal="100" zoomScaleSheetLayoutView="90" workbookViewId="0">
      <selection activeCell="E7" sqref="E7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customWidth="1"/>
    <col min="6" max="6" width="14.7109375" customWidth="1"/>
    <col min="7" max="7" width="10.140625" customWidth="1"/>
    <col min="8" max="8" width="10.7109375" customWidth="1"/>
    <col min="9" max="9" width="16.5703125" customWidth="1"/>
    <col min="10" max="10" width="9.7109375" customWidth="1"/>
    <col min="11" max="11" width="10.85546875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</cols>
  <sheetData>
    <row r="1" spans="1:19" ht="77.2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4" t="s">
        <v>41</v>
      </c>
      <c r="L1" s="24"/>
      <c r="M1" s="24"/>
      <c r="N1" s="24"/>
      <c r="O1" s="24"/>
    </row>
    <row r="2" spans="1:19" ht="43.5" customHeight="1" x14ac:dyDescent="0.25">
      <c r="A2" s="25" t="s">
        <v>42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9" ht="42.75" customHeight="1" x14ac:dyDescent="0.25">
      <c r="A3" s="26" t="s">
        <v>4</v>
      </c>
      <c r="B3" s="26" t="s">
        <v>0</v>
      </c>
      <c r="C3" s="26" t="s">
        <v>16</v>
      </c>
      <c r="D3" s="26" t="s">
        <v>2</v>
      </c>
      <c r="E3" s="26" t="s">
        <v>3</v>
      </c>
      <c r="F3" s="29"/>
      <c r="G3" s="29"/>
      <c r="H3" s="26" t="s">
        <v>8</v>
      </c>
      <c r="I3" s="26"/>
      <c r="J3" s="26"/>
      <c r="K3" s="30"/>
      <c r="L3" s="30"/>
      <c r="M3" s="30"/>
      <c r="N3" s="30"/>
      <c r="O3" s="31" t="s">
        <v>17</v>
      </c>
    </row>
    <row r="4" spans="1:19" ht="153" customHeight="1" x14ac:dyDescent="0.25">
      <c r="A4" s="27"/>
      <c r="B4" s="27"/>
      <c r="C4" s="28"/>
      <c r="D4" s="27"/>
      <c r="E4" s="23" t="s">
        <v>5</v>
      </c>
      <c r="F4" s="23" t="s">
        <v>6</v>
      </c>
      <c r="G4" s="23" t="s">
        <v>7</v>
      </c>
      <c r="H4" s="23" t="s">
        <v>9</v>
      </c>
      <c r="I4" s="23" t="s">
        <v>10</v>
      </c>
      <c r="J4" s="23" t="s">
        <v>11</v>
      </c>
      <c r="K4" s="23" t="s">
        <v>12</v>
      </c>
      <c r="L4" s="23" t="s">
        <v>13</v>
      </c>
      <c r="M4" s="23" t="s">
        <v>14</v>
      </c>
      <c r="N4" s="23" t="s">
        <v>15</v>
      </c>
      <c r="O4" s="32"/>
    </row>
    <row r="5" spans="1:19" ht="90" customHeight="1" x14ac:dyDescent="0.25">
      <c r="A5" s="6">
        <v>1</v>
      </c>
      <c r="B5" s="17" t="s">
        <v>19</v>
      </c>
      <c r="C5" s="13">
        <v>9</v>
      </c>
      <c r="D5" s="19">
        <f>O5/C5</f>
        <v>36948.027777777781</v>
      </c>
      <c r="E5" s="18">
        <v>225490.26</v>
      </c>
      <c r="F5" s="18"/>
      <c r="G5" s="18"/>
      <c r="H5" s="18"/>
      <c r="I5" s="18">
        <v>31981.99</v>
      </c>
      <c r="J5" s="18"/>
      <c r="K5" s="20"/>
      <c r="L5" s="21">
        <v>75060</v>
      </c>
      <c r="M5" s="14"/>
      <c r="N5" s="14"/>
      <c r="O5" s="8">
        <f>E5+F5+G5+H5+I5+J5+K5+L5+M5+N5</f>
        <v>332532.25</v>
      </c>
      <c r="P5" s="10"/>
      <c r="Q5" s="7"/>
      <c r="R5" s="1"/>
    </row>
    <row r="6" spans="1:19" ht="100.5" customHeight="1" x14ac:dyDescent="0.25">
      <c r="A6" s="6">
        <v>2</v>
      </c>
      <c r="B6" s="17" t="s">
        <v>20</v>
      </c>
      <c r="C6" s="13">
        <v>4</v>
      </c>
      <c r="D6" s="19">
        <f t="shared" ref="D6:D26" si="0">O6/C6</f>
        <v>89468.054999999993</v>
      </c>
      <c r="E6" s="18">
        <v>253157.31</v>
      </c>
      <c r="F6" s="18"/>
      <c r="G6" s="18">
        <v>28000</v>
      </c>
      <c r="H6" s="18"/>
      <c r="I6" s="18">
        <v>36436.44</v>
      </c>
      <c r="J6" s="18"/>
      <c r="K6" s="20"/>
      <c r="L6" s="21">
        <v>33360</v>
      </c>
      <c r="M6" s="14"/>
      <c r="N6" s="14">
        <v>6918.47</v>
      </c>
      <c r="O6" s="8">
        <f t="shared" ref="O6:O11" si="1">E6+F6+G6+H6+I6+J6+K6+L6+M6+N6</f>
        <v>357872.22</v>
      </c>
      <c r="P6" s="1"/>
      <c r="Q6" s="7"/>
      <c r="R6" s="1"/>
      <c r="S6" s="1"/>
    </row>
    <row r="7" spans="1:19" ht="120" customHeight="1" x14ac:dyDescent="0.25">
      <c r="A7" s="6">
        <v>3</v>
      </c>
      <c r="B7" s="17" t="s">
        <v>21</v>
      </c>
      <c r="C7" s="13">
        <v>7</v>
      </c>
      <c r="D7" s="19">
        <f t="shared" si="0"/>
        <v>36655.151428571429</v>
      </c>
      <c r="E7" s="18">
        <v>192983.98</v>
      </c>
      <c r="F7" s="18"/>
      <c r="G7" s="18"/>
      <c r="H7" s="18"/>
      <c r="I7" s="18">
        <v>33763.769999999997</v>
      </c>
      <c r="J7" s="18"/>
      <c r="K7" s="20"/>
      <c r="L7" s="21">
        <v>28380</v>
      </c>
      <c r="M7" s="14"/>
      <c r="N7" s="14">
        <v>1458.31</v>
      </c>
      <c r="O7" s="8">
        <f t="shared" si="1"/>
        <v>256586.06</v>
      </c>
      <c r="P7" s="1"/>
      <c r="Q7" s="7"/>
    </row>
    <row r="8" spans="1:19" ht="120" customHeight="1" x14ac:dyDescent="0.25">
      <c r="A8" s="6">
        <v>4</v>
      </c>
      <c r="B8" s="17" t="s">
        <v>22</v>
      </c>
      <c r="C8" s="13">
        <v>13</v>
      </c>
      <c r="D8" s="19">
        <f t="shared" si="0"/>
        <v>81932.99846153846</v>
      </c>
      <c r="E8" s="18">
        <v>519105.06</v>
      </c>
      <c r="F8" s="18"/>
      <c r="G8" s="22">
        <v>250000</v>
      </c>
      <c r="H8" s="18"/>
      <c r="I8" s="18">
        <v>148418.43</v>
      </c>
      <c r="J8" s="18"/>
      <c r="K8" s="20"/>
      <c r="L8" s="21">
        <v>138420</v>
      </c>
      <c r="M8" s="14"/>
      <c r="N8" s="14">
        <v>9185.49</v>
      </c>
      <c r="O8" s="8">
        <f t="shared" si="1"/>
        <v>1065128.98</v>
      </c>
      <c r="P8" s="1"/>
      <c r="Q8" s="7"/>
    </row>
    <row r="9" spans="1:19" ht="120" customHeight="1" x14ac:dyDescent="0.25">
      <c r="A9" s="6">
        <v>5</v>
      </c>
      <c r="B9" s="17" t="s">
        <v>23</v>
      </c>
      <c r="C9" s="13">
        <v>11</v>
      </c>
      <c r="D9" s="19">
        <f t="shared" si="0"/>
        <v>34783.460909090907</v>
      </c>
      <c r="E9" s="18">
        <v>217115.4</v>
      </c>
      <c r="F9" s="18"/>
      <c r="G9" s="18"/>
      <c r="H9" s="18"/>
      <c r="I9" s="18">
        <v>100200.21</v>
      </c>
      <c r="J9" s="18"/>
      <c r="K9" s="20"/>
      <c r="L9" s="21">
        <v>61740</v>
      </c>
      <c r="M9" s="14"/>
      <c r="N9" s="14">
        <v>3562.46</v>
      </c>
      <c r="O9" s="8">
        <f t="shared" si="1"/>
        <v>382618.07</v>
      </c>
      <c r="P9" s="1"/>
      <c r="Q9" s="7"/>
    </row>
    <row r="10" spans="1:19" ht="120" customHeight="1" x14ac:dyDescent="0.25">
      <c r="A10" s="6">
        <v>6</v>
      </c>
      <c r="B10" s="17" t="s">
        <v>24</v>
      </c>
      <c r="C10" s="13">
        <v>2</v>
      </c>
      <c r="D10" s="19">
        <f t="shared" si="0"/>
        <v>90018.625</v>
      </c>
      <c r="E10" s="18">
        <v>164074.65</v>
      </c>
      <c r="F10" s="18"/>
      <c r="G10" s="18"/>
      <c r="H10" s="18"/>
      <c r="I10" s="18">
        <v>8218.2199999999993</v>
      </c>
      <c r="J10" s="18"/>
      <c r="K10" s="20"/>
      <c r="L10" s="21">
        <v>6680</v>
      </c>
      <c r="M10" s="14"/>
      <c r="N10" s="14">
        <v>1064.3800000000001</v>
      </c>
      <c r="O10" s="8">
        <f t="shared" si="1"/>
        <v>180037.25</v>
      </c>
      <c r="P10" s="1"/>
      <c r="Q10" s="7"/>
    </row>
    <row r="11" spans="1:19" ht="100.5" customHeight="1" x14ac:dyDescent="0.25">
      <c r="A11" s="6">
        <v>7</v>
      </c>
      <c r="B11" s="17" t="s">
        <v>25</v>
      </c>
      <c r="C11" s="13">
        <v>33</v>
      </c>
      <c r="D11" s="19">
        <f t="shared" si="0"/>
        <v>36609.243939393942</v>
      </c>
      <c r="E11" s="18">
        <v>764722.15</v>
      </c>
      <c r="F11" s="18"/>
      <c r="G11" s="18"/>
      <c r="H11" s="18"/>
      <c r="I11" s="18">
        <v>250600.63</v>
      </c>
      <c r="J11" s="18"/>
      <c r="K11" s="20"/>
      <c r="L11" s="21">
        <v>175220</v>
      </c>
      <c r="M11" s="14"/>
      <c r="N11" s="14">
        <v>17562.27</v>
      </c>
      <c r="O11" s="8">
        <f t="shared" si="1"/>
        <v>1208105.05</v>
      </c>
      <c r="P11" s="1"/>
      <c r="Q11" s="7"/>
    </row>
    <row r="12" spans="1:19" ht="140.25" customHeight="1" x14ac:dyDescent="0.25">
      <c r="A12" s="6">
        <v>8</v>
      </c>
      <c r="B12" s="17" t="s">
        <v>26</v>
      </c>
      <c r="C12" s="13">
        <v>30</v>
      </c>
      <c r="D12" s="19">
        <f>O12/C12</f>
        <v>79532.953333333353</v>
      </c>
      <c r="E12" s="18">
        <v>1446549.6</v>
      </c>
      <c r="F12" s="18"/>
      <c r="G12" s="18">
        <v>250000</v>
      </c>
      <c r="H12" s="18"/>
      <c r="I12" s="18">
        <v>323273.3</v>
      </c>
      <c r="J12" s="18"/>
      <c r="K12" s="20"/>
      <c r="L12" s="21">
        <v>350200</v>
      </c>
      <c r="M12" s="14"/>
      <c r="N12" s="14">
        <v>15965.7</v>
      </c>
      <c r="O12" s="8">
        <f>E12+F12+G12+H12+I12+J12+K12+L12+M12+N12</f>
        <v>2385988.6000000006</v>
      </c>
      <c r="P12" s="1"/>
      <c r="Q12" s="7"/>
    </row>
    <row r="13" spans="1:19" ht="109.5" customHeight="1" x14ac:dyDescent="0.25">
      <c r="A13" s="6">
        <v>9</v>
      </c>
      <c r="B13" s="17" t="s">
        <v>27</v>
      </c>
      <c r="C13" s="13">
        <v>6</v>
      </c>
      <c r="D13" s="19">
        <f>O13/C13</f>
        <v>125097.88166666667</v>
      </c>
      <c r="E13" s="18">
        <v>642699.49</v>
      </c>
      <c r="F13" s="18"/>
      <c r="G13" s="18"/>
      <c r="H13" s="18"/>
      <c r="I13" s="18">
        <v>54654.66</v>
      </c>
      <c r="J13" s="18"/>
      <c r="K13" s="20"/>
      <c r="L13" s="21">
        <v>50040</v>
      </c>
      <c r="M13" s="14"/>
      <c r="N13" s="14">
        <v>3193.14</v>
      </c>
      <c r="O13" s="8">
        <f t="shared" ref="O13:O26" si="2">E13+F13+G13+H13+I13+J13+K13+L13+M13+N13</f>
        <v>750587.29</v>
      </c>
      <c r="P13" s="1"/>
      <c r="Q13" s="7"/>
    </row>
    <row r="14" spans="1:19" ht="93.75" customHeight="1" x14ac:dyDescent="0.25">
      <c r="A14" s="6">
        <v>10</v>
      </c>
      <c r="B14" s="17" t="s">
        <v>28</v>
      </c>
      <c r="C14" s="13">
        <v>20</v>
      </c>
      <c r="D14" s="19">
        <f t="shared" si="0"/>
        <v>36144.741000000002</v>
      </c>
      <c r="E14" s="18">
        <v>167497.19</v>
      </c>
      <c r="F14" s="18"/>
      <c r="G14" s="18"/>
      <c r="H14" s="18"/>
      <c r="I14" s="18">
        <v>192182.2</v>
      </c>
      <c r="J14" s="18"/>
      <c r="K14" s="20"/>
      <c r="L14" s="21">
        <v>350280</v>
      </c>
      <c r="M14" s="14"/>
      <c r="N14" s="14">
        <v>12935.43</v>
      </c>
      <c r="O14" s="8">
        <f t="shared" si="2"/>
        <v>722894.82000000007</v>
      </c>
      <c r="P14" s="1"/>
      <c r="Q14" s="7"/>
    </row>
    <row r="15" spans="1:19" ht="107.25" customHeight="1" x14ac:dyDescent="0.25">
      <c r="A15" s="6">
        <v>11</v>
      </c>
      <c r="B15" s="17" t="s">
        <v>29</v>
      </c>
      <c r="C15" s="13">
        <v>11</v>
      </c>
      <c r="D15" s="19">
        <f t="shared" si="0"/>
        <v>71905.863636363632</v>
      </c>
      <c r="E15" s="18">
        <v>276370.2</v>
      </c>
      <c r="F15" s="18"/>
      <c r="G15" s="18">
        <v>120000</v>
      </c>
      <c r="H15" s="18"/>
      <c r="I15" s="18">
        <v>100200.21</v>
      </c>
      <c r="J15" s="18"/>
      <c r="K15" s="20"/>
      <c r="L15" s="21">
        <v>288540</v>
      </c>
      <c r="M15" s="14"/>
      <c r="N15" s="14">
        <v>5854.09</v>
      </c>
      <c r="O15" s="8">
        <f t="shared" si="2"/>
        <v>790964.5</v>
      </c>
      <c r="P15" s="1"/>
      <c r="Q15" s="7"/>
    </row>
    <row r="16" spans="1:19" ht="108" customHeight="1" x14ac:dyDescent="0.25">
      <c r="A16" s="6">
        <v>12</v>
      </c>
      <c r="B16" s="17" t="s">
        <v>30</v>
      </c>
      <c r="C16" s="13">
        <v>24</v>
      </c>
      <c r="D16" s="19">
        <f t="shared" si="0"/>
        <v>36646.201666666668</v>
      </c>
      <c r="E16" s="18">
        <v>510730.2</v>
      </c>
      <c r="F16" s="18"/>
      <c r="G16" s="18"/>
      <c r="H16" s="18"/>
      <c r="I16" s="18">
        <v>218618.64</v>
      </c>
      <c r="J16" s="18"/>
      <c r="K16" s="20"/>
      <c r="L16" s="21">
        <v>150160</v>
      </c>
      <c r="M16" s="14"/>
      <c r="N16" s="14"/>
      <c r="O16" s="8">
        <f>E16+F16+G16+H16+I16+J16+K16+L16+M16+N16</f>
        <v>879508.84000000008</v>
      </c>
      <c r="P16" s="1"/>
      <c r="Q16" s="7"/>
    </row>
    <row r="17" spans="1:18" ht="126.75" customHeight="1" x14ac:dyDescent="0.25">
      <c r="A17" s="6">
        <v>13</v>
      </c>
      <c r="B17" s="17" t="s">
        <v>31</v>
      </c>
      <c r="C17" s="13">
        <v>26</v>
      </c>
      <c r="D17" s="19">
        <f t="shared" si="0"/>
        <v>69219.899230769224</v>
      </c>
      <c r="E17" s="18">
        <v>1043431.02</v>
      </c>
      <c r="F17" s="18"/>
      <c r="G17" s="18">
        <v>221000</v>
      </c>
      <c r="H17" s="18"/>
      <c r="I17" s="18">
        <v>236836.86</v>
      </c>
      <c r="J17" s="18"/>
      <c r="K17" s="20"/>
      <c r="L17" s="21">
        <v>271840</v>
      </c>
      <c r="M17" s="14"/>
      <c r="N17" s="14">
        <v>26609.5</v>
      </c>
      <c r="O17" s="8">
        <f t="shared" si="2"/>
        <v>1799717.38</v>
      </c>
      <c r="P17" s="1"/>
      <c r="Q17" s="7"/>
    </row>
    <row r="18" spans="1:18" ht="102.75" customHeight="1" x14ac:dyDescent="0.25">
      <c r="A18" s="6">
        <v>14</v>
      </c>
      <c r="B18" s="17" t="s">
        <v>32</v>
      </c>
      <c r="C18" s="13">
        <v>22</v>
      </c>
      <c r="D18" s="19">
        <f t="shared" si="0"/>
        <v>56570.64727272727</v>
      </c>
      <c r="E18" s="18">
        <v>1032445.64</v>
      </c>
      <c r="F18" s="18"/>
      <c r="G18" s="18"/>
      <c r="H18" s="18"/>
      <c r="I18" s="18">
        <v>200400.42</v>
      </c>
      <c r="J18" s="18"/>
      <c r="K18" s="20"/>
      <c r="L18" s="21"/>
      <c r="M18" s="14"/>
      <c r="N18" s="14">
        <v>11708.18</v>
      </c>
      <c r="O18" s="8">
        <f t="shared" si="2"/>
        <v>1244554.24</v>
      </c>
      <c r="P18" s="1"/>
      <c r="Q18" s="7"/>
    </row>
    <row r="19" spans="1:18" ht="140.25" customHeight="1" x14ac:dyDescent="0.25">
      <c r="A19" s="6">
        <v>15</v>
      </c>
      <c r="B19" s="17" t="s">
        <v>33</v>
      </c>
      <c r="C19" s="13">
        <v>20</v>
      </c>
      <c r="D19" s="19">
        <f t="shared" si="0"/>
        <v>137717.67300000001</v>
      </c>
      <c r="E19" s="18">
        <v>2561527.46</v>
      </c>
      <c r="F19" s="18"/>
      <c r="G19" s="18"/>
      <c r="H19" s="18"/>
      <c r="I19" s="18">
        <v>182182.2</v>
      </c>
      <c r="J19" s="18"/>
      <c r="K19" s="20"/>
      <c r="L19" s="21"/>
      <c r="M19" s="14"/>
      <c r="N19" s="14">
        <v>10643.8</v>
      </c>
      <c r="O19" s="8">
        <f t="shared" si="2"/>
        <v>2754353.46</v>
      </c>
      <c r="P19" s="1"/>
      <c r="Q19" s="7"/>
    </row>
    <row r="20" spans="1:18" ht="140.25" customHeight="1" x14ac:dyDescent="0.25">
      <c r="A20" s="6">
        <v>16</v>
      </c>
      <c r="B20" s="17" t="s">
        <v>35</v>
      </c>
      <c r="C20" s="13">
        <v>9</v>
      </c>
      <c r="D20" s="19">
        <f t="shared" si="0"/>
        <v>21700.841111111109</v>
      </c>
      <c r="E20" s="18">
        <v>108535.87</v>
      </c>
      <c r="F20" s="18"/>
      <c r="G20" s="18"/>
      <c r="H20" s="18"/>
      <c r="I20" s="18">
        <v>81981.990000000005</v>
      </c>
      <c r="J20" s="18"/>
      <c r="K20" s="20"/>
      <c r="L20" s="21"/>
      <c r="M20" s="14"/>
      <c r="N20" s="14">
        <v>4789.71</v>
      </c>
      <c r="O20" s="8">
        <f t="shared" si="2"/>
        <v>195307.56999999998</v>
      </c>
      <c r="P20" s="1"/>
      <c r="Q20" s="7"/>
    </row>
    <row r="21" spans="1:18" ht="140.25" customHeight="1" x14ac:dyDescent="0.25">
      <c r="A21" s="6">
        <v>17</v>
      </c>
      <c r="B21" s="17" t="s">
        <v>36</v>
      </c>
      <c r="C21" s="13">
        <v>10</v>
      </c>
      <c r="D21" s="19">
        <f t="shared" si="0"/>
        <v>37811.731000000007</v>
      </c>
      <c r="E21" s="18">
        <v>231704.31</v>
      </c>
      <c r="F21" s="18">
        <v>50000</v>
      </c>
      <c r="G21" s="18"/>
      <c r="H21" s="18"/>
      <c r="I21" s="18">
        <v>91091.1</v>
      </c>
      <c r="J21" s="18"/>
      <c r="K21" s="20"/>
      <c r="L21" s="21"/>
      <c r="M21" s="14"/>
      <c r="N21" s="14">
        <v>5321.9</v>
      </c>
      <c r="O21" s="8">
        <f t="shared" si="2"/>
        <v>378117.31000000006</v>
      </c>
      <c r="P21" s="1"/>
      <c r="Q21" s="7"/>
    </row>
    <row r="22" spans="1:18" ht="140.25" customHeight="1" x14ac:dyDescent="0.25">
      <c r="A22" s="6">
        <v>18</v>
      </c>
      <c r="B22" s="17" t="s">
        <v>37</v>
      </c>
      <c r="C22" s="13">
        <v>29</v>
      </c>
      <c r="D22" s="19">
        <f t="shared" si="0"/>
        <v>26391.009310344827</v>
      </c>
      <c r="E22" s="18">
        <v>485741.57</v>
      </c>
      <c r="F22" s="18"/>
      <c r="G22" s="18"/>
      <c r="H22" s="18"/>
      <c r="I22" s="18">
        <v>264164.19</v>
      </c>
      <c r="J22" s="18"/>
      <c r="K22" s="20"/>
      <c r="L22" s="21"/>
      <c r="M22" s="14"/>
      <c r="N22" s="14">
        <v>15433.51</v>
      </c>
      <c r="O22" s="8">
        <f t="shared" si="2"/>
        <v>765339.27</v>
      </c>
      <c r="P22" s="1"/>
      <c r="Q22" s="7"/>
    </row>
    <row r="23" spans="1:18" ht="140.25" customHeight="1" x14ac:dyDescent="0.25">
      <c r="A23" s="6">
        <v>19</v>
      </c>
      <c r="B23" s="17" t="s">
        <v>38</v>
      </c>
      <c r="C23" s="13">
        <v>27</v>
      </c>
      <c r="D23" s="19">
        <f t="shared" si="0"/>
        <v>38272.007777777777</v>
      </c>
      <c r="E23" s="18">
        <v>723029.11</v>
      </c>
      <c r="F23" s="18">
        <v>50000</v>
      </c>
      <c r="G23" s="18"/>
      <c r="H23" s="18"/>
      <c r="I23" s="18">
        <v>245945.97</v>
      </c>
      <c r="J23" s="18"/>
      <c r="K23" s="20"/>
      <c r="L23" s="21"/>
      <c r="M23" s="14"/>
      <c r="N23" s="14">
        <v>14369.13</v>
      </c>
      <c r="O23" s="8">
        <f t="shared" si="2"/>
        <v>1033344.21</v>
      </c>
      <c r="P23" s="1"/>
      <c r="Q23" s="7"/>
    </row>
    <row r="24" spans="1:18" ht="140.25" customHeight="1" x14ac:dyDescent="0.25">
      <c r="A24" s="6">
        <v>20</v>
      </c>
      <c r="B24" s="17" t="s">
        <v>39</v>
      </c>
      <c r="C24" s="13">
        <v>16</v>
      </c>
      <c r="D24" s="19">
        <f>O24/C24</f>
        <v>19586.439999999999</v>
      </c>
      <c r="E24" s="18">
        <v>159122.23999999999</v>
      </c>
      <c r="F24" s="18"/>
      <c r="G24" s="18"/>
      <c r="H24" s="18"/>
      <c r="I24" s="18">
        <v>145745.76</v>
      </c>
      <c r="J24" s="18"/>
      <c r="K24" s="20"/>
      <c r="L24" s="21"/>
      <c r="M24" s="14"/>
      <c r="N24" s="14">
        <v>8515.0400000000009</v>
      </c>
      <c r="O24" s="8">
        <f t="shared" si="2"/>
        <v>313383.03999999998</v>
      </c>
      <c r="P24" s="1"/>
      <c r="Q24" s="7"/>
    </row>
    <row r="25" spans="1:18" ht="140.25" customHeight="1" x14ac:dyDescent="0.25">
      <c r="A25" s="6">
        <v>21</v>
      </c>
      <c r="B25" s="17" t="s">
        <v>40</v>
      </c>
      <c r="C25" s="13">
        <v>10</v>
      </c>
      <c r="D25" s="19">
        <f t="shared" si="0"/>
        <v>30857.598000000005</v>
      </c>
      <c r="E25" s="18">
        <v>212162.98</v>
      </c>
      <c r="F25" s="18"/>
      <c r="G25" s="18"/>
      <c r="H25" s="18"/>
      <c r="I25" s="18">
        <v>91091.1</v>
      </c>
      <c r="J25" s="18"/>
      <c r="K25" s="20"/>
      <c r="L25" s="21"/>
      <c r="M25" s="14"/>
      <c r="N25" s="14">
        <v>5321.9</v>
      </c>
      <c r="O25" s="8">
        <f t="shared" si="2"/>
        <v>308575.98000000004</v>
      </c>
      <c r="P25" s="1"/>
      <c r="Q25" s="7"/>
    </row>
    <row r="26" spans="1:18" ht="79.5" customHeight="1" x14ac:dyDescent="0.25">
      <c r="A26" s="6">
        <v>22</v>
      </c>
      <c r="B26" s="17" t="s">
        <v>34</v>
      </c>
      <c r="C26" s="13">
        <v>189</v>
      </c>
      <c r="D26" s="19">
        <f t="shared" si="0"/>
        <v>24838.537619047616</v>
      </c>
      <c r="E26" s="18">
        <v>1160754.8500000001</v>
      </c>
      <c r="F26" s="18"/>
      <c r="G26" s="18"/>
      <c r="H26" s="18"/>
      <c r="I26" s="18">
        <v>1721621.17</v>
      </c>
      <c r="J26" s="18"/>
      <c r="K26" s="20"/>
      <c r="L26" s="21">
        <v>1711520</v>
      </c>
      <c r="M26" s="14"/>
      <c r="N26" s="14">
        <v>100587.59</v>
      </c>
      <c r="O26" s="8">
        <f t="shared" si="2"/>
        <v>4694483.6099999994</v>
      </c>
      <c r="P26" s="1"/>
      <c r="Q26" s="7"/>
    </row>
    <row r="27" spans="1:18" ht="23.25" customHeight="1" x14ac:dyDescent="0.25">
      <c r="A27" s="5"/>
      <c r="B27" s="11" t="s">
        <v>1</v>
      </c>
      <c r="C27" s="12">
        <f>SUM(C5:C26)</f>
        <v>528</v>
      </c>
      <c r="D27" s="3"/>
      <c r="E27" s="15">
        <f>SUM(E5:E26)</f>
        <v>13098950.540000001</v>
      </c>
      <c r="F27" s="15">
        <f t="shared" ref="F27:H27" si="3">SUM(F5:F26)</f>
        <v>100000</v>
      </c>
      <c r="G27" s="15">
        <f t="shared" si="3"/>
        <v>869000</v>
      </c>
      <c r="H27" s="15">
        <f t="shared" si="3"/>
        <v>0</v>
      </c>
      <c r="I27" s="15">
        <f>SUM(I5:I26)</f>
        <v>4759609.4600000009</v>
      </c>
      <c r="J27" s="15">
        <f t="shared" ref="J27:K27" si="4">SUM(J5:J26)</f>
        <v>0</v>
      </c>
      <c r="K27" s="15">
        <f t="shared" si="4"/>
        <v>0</v>
      </c>
      <c r="L27" s="15">
        <f>SUM(L5:L26)</f>
        <v>3691440</v>
      </c>
      <c r="M27" s="15"/>
      <c r="N27" s="15">
        <f>SUM(N5:N26)</f>
        <v>281000</v>
      </c>
      <c r="O27" s="9">
        <f>N27+L27+K27+J27+I27+H27+G27+F27+E27</f>
        <v>22800000</v>
      </c>
      <c r="P27" s="1"/>
      <c r="Q27" s="1"/>
      <c r="R27" s="1"/>
    </row>
    <row r="28" spans="1:18" x14ac:dyDescent="0.25">
      <c r="H28" s="1"/>
      <c r="K28" s="1"/>
      <c r="P28" s="1"/>
    </row>
    <row r="29" spans="1:18" x14ac:dyDescent="0.25">
      <c r="E29" s="1"/>
      <c r="F29" s="1"/>
      <c r="H29" s="1"/>
      <c r="I29" s="1"/>
      <c r="J29" s="1"/>
      <c r="L29" s="1"/>
      <c r="M29" s="1"/>
      <c r="N29" s="1"/>
      <c r="P29" s="1"/>
    </row>
    <row r="31" spans="1:18" x14ac:dyDescent="0.25">
      <c r="E31" s="1"/>
      <c r="L31" s="1"/>
    </row>
    <row r="32" spans="1:18" x14ac:dyDescent="0.25">
      <c r="H32" s="1"/>
      <c r="L32" s="1"/>
    </row>
  </sheetData>
  <mergeCells count="9">
    <mergeCell ref="K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zoomScale="90" zoomScaleNormal="100" zoomScaleSheetLayoutView="90" workbookViewId="0">
      <selection activeCell="E7" sqref="E7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customWidth="1"/>
    <col min="6" max="6" width="14.7109375" customWidth="1"/>
    <col min="7" max="7" width="10.140625" customWidth="1"/>
    <col min="8" max="8" width="10.7109375" customWidth="1"/>
    <col min="9" max="9" width="16.5703125" customWidth="1"/>
    <col min="10" max="10" width="9.7109375" customWidth="1"/>
    <col min="11" max="11" width="10.85546875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</cols>
  <sheetData>
    <row r="1" spans="1:19" ht="77.2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4" t="s">
        <v>41</v>
      </c>
      <c r="L1" s="24"/>
      <c r="M1" s="24"/>
      <c r="N1" s="24"/>
      <c r="O1" s="24"/>
    </row>
    <row r="2" spans="1:19" ht="43.5" customHeight="1" x14ac:dyDescent="0.25">
      <c r="A2" s="25" t="s">
        <v>43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9" ht="42.75" customHeight="1" x14ac:dyDescent="0.25">
      <c r="A3" s="26" t="s">
        <v>4</v>
      </c>
      <c r="B3" s="26" t="s">
        <v>0</v>
      </c>
      <c r="C3" s="26" t="s">
        <v>16</v>
      </c>
      <c r="D3" s="26" t="s">
        <v>2</v>
      </c>
      <c r="E3" s="26" t="s">
        <v>3</v>
      </c>
      <c r="F3" s="29"/>
      <c r="G3" s="29"/>
      <c r="H3" s="26" t="s">
        <v>8</v>
      </c>
      <c r="I3" s="26"/>
      <c r="J3" s="26"/>
      <c r="K3" s="30"/>
      <c r="L3" s="30"/>
      <c r="M3" s="30"/>
      <c r="N3" s="30"/>
      <c r="O3" s="31" t="s">
        <v>17</v>
      </c>
    </row>
    <row r="4" spans="1:19" ht="153" customHeight="1" x14ac:dyDescent="0.25">
      <c r="A4" s="27"/>
      <c r="B4" s="27"/>
      <c r="C4" s="28"/>
      <c r="D4" s="27"/>
      <c r="E4" s="4" t="s">
        <v>5</v>
      </c>
      <c r="F4" s="4" t="s">
        <v>6</v>
      </c>
      <c r="G4" s="4" t="s">
        <v>7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32"/>
    </row>
    <row r="5" spans="1:19" ht="90" customHeight="1" x14ac:dyDescent="0.25">
      <c r="A5" s="6">
        <v>1</v>
      </c>
      <c r="B5" s="17" t="s">
        <v>19</v>
      </c>
      <c r="C5" s="13">
        <v>9</v>
      </c>
      <c r="D5" s="19">
        <f>O5/C5</f>
        <v>36948.027777777781</v>
      </c>
      <c r="E5" s="18">
        <v>225490.26</v>
      </c>
      <c r="F5" s="18"/>
      <c r="G5" s="18"/>
      <c r="H5" s="18"/>
      <c r="I5" s="18">
        <v>31981.99</v>
      </c>
      <c r="J5" s="18"/>
      <c r="K5" s="20"/>
      <c r="L5" s="21">
        <v>75060</v>
      </c>
      <c r="M5" s="14"/>
      <c r="N5" s="14"/>
      <c r="O5" s="8">
        <f>E5+F5+G5+H5+I5+J5+K5+L5+M5+N5</f>
        <v>332532.25</v>
      </c>
      <c r="P5" s="10"/>
      <c r="Q5" s="7"/>
      <c r="R5" s="1"/>
    </row>
    <row r="6" spans="1:19" ht="100.5" customHeight="1" x14ac:dyDescent="0.25">
      <c r="A6" s="6">
        <v>2</v>
      </c>
      <c r="B6" s="17" t="s">
        <v>20</v>
      </c>
      <c r="C6" s="13">
        <v>4</v>
      </c>
      <c r="D6" s="19">
        <f t="shared" ref="D6:D26" si="0">O6/C6</f>
        <v>89468.054999999993</v>
      </c>
      <c r="E6" s="18">
        <v>253157.31</v>
      </c>
      <c r="F6" s="18"/>
      <c r="G6" s="18">
        <v>28000</v>
      </c>
      <c r="H6" s="18"/>
      <c r="I6" s="18">
        <v>36436.44</v>
      </c>
      <c r="J6" s="18"/>
      <c r="K6" s="20"/>
      <c r="L6" s="21">
        <v>33360</v>
      </c>
      <c r="M6" s="14"/>
      <c r="N6" s="14">
        <v>6918.47</v>
      </c>
      <c r="O6" s="8">
        <f t="shared" ref="O6:O11" si="1">E6+F6+G6+H6+I6+J6+K6+L6+M6+N6</f>
        <v>357872.22</v>
      </c>
      <c r="P6" s="1"/>
      <c r="Q6" s="7"/>
      <c r="R6" s="1"/>
      <c r="S6" s="1"/>
    </row>
    <row r="7" spans="1:19" ht="120" customHeight="1" x14ac:dyDescent="0.25">
      <c r="A7" s="6">
        <v>3</v>
      </c>
      <c r="B7" s="17" t="s">
        <v>21</v>
      </c>
      <c r="C7" s="13">
        <v>7</v>
      </c>
      <c r="D7" s="19">
        <f t="shared" si="0"/>
        <v>36655.151428571429</v>
      </c>
      <c r="E7" s="18">
        <v>192983.98</v>
      </c>
      <c r="F7" s="18"/>
      <c r="G7" s="18"/>
      <c r="H7" s="18"/>
      <c r="I7" s="18">
        <v>33763.769999999997</v>
      </c>
      <c r="J7" s="18"/>
      <c r="K7" s="20"/>
      <c r="L7" s="21">
        <v>28380</v>
      </c>
      <c r="M7" s="14"/>
      <c r="N7" s="14">
        <v>1458.31</v>
      </c>
      <c r="O7" s="8">
        <f t="shared" si="1"/>
        <v>256586.06</v>
      </c>
      <c r="P7" s="1"/>
      <c r="Q7" s="7"/>
    </row>
    <row r="8" spans="1:19" ht="120" customHeight="1" x14ac:dyDescent="0.25">
      <c r="A8" s="6">
        <v>4</v>
      </c>
      <c r="B8" s="17" t="s">
        <v>22</v>
      </c>
      <c r="C8" s="13">
        <v>13</v>
      </c>
      <c r="D8" s="19">
        <f t="shared" si="0"/>
        <v>81932.99846153846</v>
      </c>
      <c r="E8" s="18">
        <v>519105.06</v>
      </c>
      <c r="F8" s="18"/>
      <c r="G8" s="22">
        <v>250000</v>
      </c>
      <c r="H8" s="18"/>
      <c r="I8" s="18">
        <v>148418.43</v>
      </c>
      <c r="J8" s="18"/>
      <c r="K8" s="20"/>
      <c r="L8" s="21">
        <v>138420</v>
      </c>
      <c r="M8" s="14"/>
      <c r="N8" s="14">
        <v>9185.49</v>
      </c>
      <c r="O8" s="8">
        <f t="shared" si="1"/>
        <v>1065128.98</v>
      </c>
      <c r="P8" s="1"/>
      <c r="Q8" s="7"/>
    </row>
    <row r="9" spans="1:19" ht="120" customHeight="1" x14ac:dyDescent="0.25">
      <c r="A9" s="6">
        <v>5</v>
      </c>
      <c r="B9" s="17" t="s">
        <v>23</v>
      </c>
      <c r="C9" s="13">
        <v>11</v>
      </c>
      <c r="D9" s="19">
        <f t="shared" si="0"/>
        <v>34783.460909090907</v>
      </c>
      <c r="E9" s="18">
        <v>217115.4</v>
      </c>
      <c r="F9" s="18"/>
      <c r="G9" s="18"/>
      <c r="H9" s="18"/>
      <c r="I9" s="18">
        <v>100200.21</v>
      </c>
      <c r="J9" s="18"/>
      <c r="K9" s="20"/>
      <c r="L9" s="21">
        <v>61740</v>
      </c>
      <c r="M9" s="14"/>
      <c r="N9" s="14">
        <v>3562.46</v>
      </c>
      <c r="O9" s="8">
        <f t="shared" si="1"/>
        <v>382618.07</v>
      </c>
      <c r="P9" s="1"/>
      <c r="Q9" s="7"/>
    </row>
    <row r="10" spans="1:19" ht="120" customHeight="1" x14ac:dyDescent="0.25">
      <c r="A10" s="6">
        <v>6</v>
      </c>
      <c r="B10" s="17" t="s">
        <v>24</v>
      </c>
      <c r="C10" s="13">
        <v>2</v>
      </c>
      <c r="D10" s="19">
        <f t="shared" si="0"/>
        <v>90018.625</v>
      </c>
      <c r="E10" s="18">
        <v>164074.65</v>
      </c>
      <c r="F10" s="18"/>
      <c r="G10" s="18"/>
      <c r="H10" s="18"/>
      <c r="I10" s="18">
        <v>8218.2199999999993</v>
      </c>
      <c r="J10" s="18"/>
      <c r="K10" s="20"/>
      <c r="L10" s="21">
        <v>6680</v>
      </c>
      <c r="M10" s="14"/>
      <c r="N10" s="14">
        <v>1064.3800000000001</v>
      </c>
      <c r="O10" s="8">
        <f t="shared" si="1"/>
        <v>180037.25</v>
      </c>
      <c r="P10" s="1"/>
      <c r="Q10" s="7"/>
    </row>
    <row r="11" spans="1:19" ht="100.5" customHeight="1" x14ac:dyDescent="0.25">
      <c r="A11" s="6">
        <v>7</v>
      </c>
      <c r="B11" s="17" t="s">
        <v>25</v>
      </c>
      <c r="C11" s="13">
        <v>33</v>
      </c>
      <c r="D11" s="19">
        <f t="shared" si="0"/>
        <v>36609.243939393942</v>
      </c>
      <c r="E11" s="18">
        <v>764722.15</v>
      </c>
      <c r="F11" s="18"/>
      <c r="G11" s="18"/>
      <c r="H11" s="18"/>
      <c r="I11" s="18">
        <v>250600.63</v>
      </c>
      <c r="J11" s="18"/>
      <c r="K11" s="20"/>
      <c r="L11" s="21">
        <v>175220</v>
      </c>
      <c r="M11" s="14"/>
      <c r="N11" s="14">
        <v>17562.27</v>
      </c>
      <c r="O11" s="8">
        <f t="shared" si="1"/>
        <v>1208105.05</v>
      </c>
      <c r="P11" s="1"/>
      <c r="Q11" s="7"/>
    </row>
    <row r="12" spans="1:19" ht="140.25" customHeight="1" x14ac:dyDescent="0.25">
      <c r="A12" s="6">
        <v>8</v>
      </c>
      <c r="B12" s="17" t="s">
        <v>26</v>
      </c>
      <c r="C12" s="13">
        <v>30</v>
      </c>
      <c r="D12" s="19">
        <f>O12/C12</f>
        <v>79532.953333333353</v>
      </c>
      <c r="E12" s="18">
        <v>1446549.6</v>
      </c>
      <c r="F12" s="18"/>
      <c r="G12" s="18">
        <v>250000</v>
      </c>
      <c r="H12" s="18"/>
      <c r="I12" s="18">
        <v>323273.3</v>
      </c>
      <c r="J12" s="18"/>
      <c r="K12" s="20"/>
      <c r="L12" s="21">
        <v>350200</v>
      </c>
      <c r="M12" s="14"/>
      <c r="N12" s="14">
        <v>15965.7</v>
      </c>
      <c r="O12" s="8">
        <f>E12+F12+G12+H12+I12+J12+K12+L12+M12+N12</f>
        <v>2385988.6000000006</v>
      </c>
      <c r="P12" s="1"/>
      <c r="Q12" s="7"/>
    </row>
    <row r="13" spans="1:19" ht="109.5" customHeight="1" x14ac:dyDescent="0.25">
      <c r="A13" s="6">
        <v>9</v>
      </c>
      <c r="B13" s="17" t="s">
        <v>27</v>
      </c>
      <c r="C13" s="13">
        <v>6</v>
      </c>
      <c r="D13" s="19">
        <f>O13/C13</f>
        <v>125097.88166666667</v>
      </c>
      <c r="E13" s="18">
        <v>642699.49</v>
      </c>
      <c r="F13" s="18"/>
      <c r="G13" s="18"/>
      <c r="H13" s="18"/>
      <c r="I13" s="18">
        <v>54654.66</v>
      </c>
      <c r="J13" s="18"/>
      <c r="K13" s="20"/>
      <c r="L13" s="21">
        <v>50040</v>
      </c>
      <c r="M13" s="14"/>
      <c r="N13" s="14">
        <v>3193.14</v>
      </c>
      <c r="O13" s="8">
        <f t="shared" ref="O13:O26" si="2">E13+F13+G13+H13+I13+J13+K13+L13+M13+N13</f>
        <v>750587.29</v>
      </c>
      <c r="P13" s="1"/>
      <c r="Q13" s="7"/>
    </row>
    <row r="14" spans="1:19" ht="93.75" customHeight="1" x14ac:dyDescent="0.25">
      <c r="A14" s="6">
        <v>10</v>
      </c>
      <c r="B14" s="17" t="s">
        <v>28</v>
      </c>
      <c r="C14" s="13">
        <v>20</v>
      </c>
      <c r="D14" s="19">
        <f t="shared" si="0"/>
        <v>36144.741000000002</v>
      </c>
      <c r="E14" s="18">
        <v>167497.19</v>
      </c>
      <c r="F14" s="18"/>
      <c r="G14" s="18"/>
      <c r="H14" s="18"/>
      <c r="I14" s="18">
        <v>192182.2</v>
      </c>
      <c r="J14" s="18"/>
      <c r="K14" s="20"/>
      <c r="L14" s="21">
        <v>350280</v>
      </c>
      <c r="M14" s="14"/>
      <c r="N14" s="14">
        <v>12935.43</v>
      </c>
      <c r="O14" s="8">
        <f t="shared" si="2"/>
        <v>722894.82000000007</v>
      </c>
      <c r="P14" s="1"/>
      <c r="Q14" s="7"/>
    </row>
    <row r="15" spans="1:19" ht="107.25" customHeight="1" x14ac:dyDescent="0.25">
      <c r="A15" s="6">
        <v>11</v>
      </c>
      <c r="B15" s="17" t="s">
        <v>29</v>
      </c>
      <c r="C15" s="13">
        <v>11</v>
      </c>
      <c r="D15" s="19">
        <f t="shared" si="0"/>
        <v>71905.863636363632</v>
      </c>
      <c r="E15" s="18">
        <v>276370.2</v>
      </c>
      <c r="F15" s="18"/>
      <c r="G15" s="18">
        <v>120000</v>
      </c>
      <c r="H15" s="18"/>
      <c r="I15" s="18">
        <v>100200.21</v>
      </c>
      <c r="J15" s="18"/>
      <c r="K15" s="20"/>
      <c r="L15" s="21">
        <v>288540</v>
      </c>
      <c r="M15" s="14"/>
      <c r="N15" s="14">
        <v>5854.09</v>
      </c>
      <c r="O15" s="8">
        <f t="shared" si="2"/>
        <v>790964.5</v>
      </c>
      <c r="P15" s="1"/>
      <c r="Q15" s="7"/>
    </row>
    <row r="16" spans="1:19" ht="108" customHeight="1" x14ac:dyDescent="0.25">
      <c r="A16" s="6">
        <v>12</v>
      </c>
      <c r="B16" s="17" t="s">
        <v>30</v>
      </c>
      <c r="C16" s="13">
        <v>24</v>
      </c>
      <c r="D16" s="19">
        <f t="shared" si="0"/>
        <v>36646.201666666668</v>
      </c>
      <c r="E16" s="18">
        <v>510730.2</v>
      </c>
      <c r="F16" s="18"/>
      <c r="G16" s="18"/>
      <c r="H16" s="18"/>
      <c r="I16" s="18">
        <v>218618.64</v>
      </c>
      <c r="J16" s="18"/>
      <c r="K16" s="20"/>
      <c r="L16" s="21">
        <v>150160</v>
      </c>
      <c r="M16" s="14"/>
      <c r="N16" s="14"/>
      <c r="O16" s="8">
        <f>E16+F16+G16+H16+I16+J16+K16+L16+M16+N16</f>
        <v>879508.84000000008</v>
      </c>
      <c r="P16" s="1"/>
      <c r="Q16" s="7"/>
    </row>
    <row r="17" spans="1:18" ht="126.75" customHeight="1" x14ac:dyDescent="0.25">
      <c r="A17" s="6">
        <v>13</v>
      </c>
      <c r="B17" s="17" t="s">
        <v>31</v>
      </c>
      <c r="C17" s="13">
        <v>26</v>
      </c>
      <c r="D17" s="19">
        <f t="shared" si="0"/>
        <v>69219.899230769224</v>
      </c>
      <c r="E17" s="18">
        <v>1043431.02</v>
      </c>
      <c r="F17" s="18"/>
      <c r="G17" s="18">
        <v>221000</v>
      </c>
      <c r="H17" s="18"/>
      <c r="I17" s="18">
        <v>236836.86</v>
      </c>
      <c r="J17" s="18"/>
      <c r="K17" s="20"/>
      <c r="L17" s="21">
        <v>271840</v>
      </c>
      <c r="M17" s="14"/>
      <c r="N17" s="14">
        <v>26609.5</v>
      </c>
      <c r="O17" s="8">
        <f t="shared" si="2"/>
        <v>1799717.38</v>
      </c>
      <c r="P17" s="1"/>
      <c r="Q17" s="7"/>
    </row>
    <row r="18" spans="1:18" ht="102.75" customHeight="1" x14ac:dyDescent="0.25">
      <c r="A18" s="6">
        <v>14</v>
      </c>
      <c r="B18" s="17" t="s">
        <v>32</v>
      </c>
      <c r="C18" s="13">
        <v>22</v>
      </c>
      <c r="D18" s="19">
        <f t="shared" si="0"/>
        <v>56570.64727272727</v>
      </c>
      <c r="E18" s="18">
        <v>1032445.64</v>
      </c>
      <c r="F18" s="18"/>
      <c r="G18" s="18"/>
      <c r="H18" s="18"/>
      <c r="I18" s="18">
        <v>200400.42</v>
      </c>
      <c r="J18" s="18"/>
      <c r="K18" s="20"/>
      <c r="L18" s="21"/>
      <c r="M18" s="14"/>
      <c r="N18" s="14">
        <v>11708.18</v>
      </c>
      <c r="O18" s="8">
        <f t="shared" si="2"/>
        <v>1244554.24</v>
      </c>
      <c r="P18" s="1"/>
      <c r="Q18" s="7"/>
    </row>
    <row r="19" spans="1:18" ht="140.25" customHeight="1" x14ac:dyDescent="0.25">
      <c r="A19" s="6">
        <v>15</v>
      </c>
      <c r="B19" s="17" t="s">
        <v>33</v>
      </c>
      <c r="C19" s="13">
        <v>20</v>
      </c>
      <c r="D19" s="19">
        <f t="shared" si="0"/>
        <v>137717.67300000001</v>
      </c>
      <c r="E19" s="18">
        <v>2561527.46</v>
      </c>
      <c r="F19" s="18"/>
      <c r="G19" s="18"/>
      <c r="H19" s="18"/>
      <c r="I19" s="18">
        <v>182182.2</v>
      </c>
      <c r="J19" s="18"/>
      <c r="K19" s="20"/>
      <c r="L19" s="21"/>
      <c r="M19" s="14"/>
      <c r="N19" s="14">
        <v>10643.8</v>
      </c>
      <c r="O19" s="8">
        <f t="shared" si="2"/>
        <v>2754353.46</v>
      </c>
      <c r="P19" s="1"/>
      <c r="Q19" s="7"/>
    </row>
    <row r="20" spans="1:18" ht="140.25" customHeight="1" x14ac:dyDescent="0.25">
      <c r="A20" s="6">
        <v>16</v>
      </c>
      <c r="B20" s="17" t="s">
        <v>35</v>
      </c>
      <c r="C20" s="13">
        <v>9</v>
      </c>
      <c r="D20" s="19">
        <f t="shared" si="0"/>
        <v>21700.841111111109</v>
      </c>
      <c r="E20" s="18">
        <v>108535.87</v>
      </c>
      <c r="F20" s="18"/>
      <c r="G20" s="18"/>
      <c r="H20" s="18"/>
      <c r="I20" s="18">
        <v>81981.990000000005</v>
      </c>
      <c r="J20" s="18"/>
      <c r="K20" s="20"/>
      <c r="L20" s="21"/>
      <c r="M20" s="14"/>
      <c r="N20" s="14">
        <v>4789.71</v>
      </c>
      <c r="O20" s="8">
        <f t="shared" si="2"/>
        <v>195307.56999999998</v>
      </c>
      <c r="P20" s="1"/>
      <c r="Q20" s="7"/>
    </row>
    <row r="21" spans="1:18" ht="140.25" customHeight="1" x14ac:dyDescent="0.25">
      <c r="A21" s="6">
        <v>17</v>
      </c>
      <c r="B21" s="17" t="s">
        <v>36</v>
      </c>
      <c r="C21" s="13">
        <v>10</v>
      </c>
      <c r="D21" s="19">
        <f t="shared" si="0"/>
        <v>37811.731000000007</v>
      </c>
      <c r="E21" s="18">
        <v>231704.31</v>
      </c>
      <c r="F21" s="18">
        <v>50000</v>
      </c>
      <c r="G21" s="18"/>
      <c r="H21" s="18"/>
      <c r="I21" s="18">
        <v>91091.1</v>
      </c>
      <c r="J21" s="18"/>
      <c r="K21" s="20"/>
      <c r="L21" s="21"/>
      <c r="M21" s="14"/>
      <c r="N21" s="14">
        <v>5321.9</v>
      </c>
      <c r="O21" s="8">
        <f t="shared" si="2"/>
        <v>378117.31000000006</v>
      </c>
      <c r="P21" s="1"/>
      <c r="Q21" s="7"/>
    </row>
    <row r="22" spans="1:18" ht="140.25" customHeight="1" x14ac:dyDescent="0.25">
      <c r="A22" s="6">
        <v>18</v>
      </c>
      <c r="B22" s="17" t="s">
        <v>37</v>
      </c>
      <c r="C22" s="13">
        <v>29</v>
      </c>
      <c r="D22" s="19">
        <f t="shared" si="0"/>
        <v>26391.009310344827</v>
      </c>
      <c r="E22" s="18">
        <v>485741.57</v>
      </c>
      <c r="F22" s="18"/>
      <c r="G22" s="18"/>
      <c r="H22" s="18"/>
      <c r="I22" s="18">
        <v>264164.19</v>
      </c>
      <c r="J22" s="18"/>
      <c r="K22" s="20"/>
      <c r="L22" s="21"/>
      <c r="M22" s="14"/>
      <c r="N22" s="14">
        <v>15433.51</v>
      </c>
      <c r="O22" s="8">
        <f t="shared" si="2"/>
        <v>765339.27</v>
      </c>
      <c r="P22" s="1"/>
      <c r="Q22" s="7"/>
    </row>
    <row r="23" spans="1:18" ht="140.25" customHeight="1" x14ac:dyDescent="0.25">
      <c r="A23" s="6">
        <v>19</v>
      </c>
      <c r="B23" s="17" t="s">
        <v>38</v>
      </c>
      <c r="C23" s="13">
        <v>27</v>
      </c>
      <c r="D23" s="19">
        <f t="shared" si="0"/>
        <v>38272.007777777777</v>
      </c>
      <c r="E23" s="18">
        <v>723029.11</v>
      </c>
      <c r="F23" s="18">
        <v>50000</v>
      </c>
      <c r="G23" s="18"/>
      <c r="H23" s="18"/>
      <c r="I23" s="18">
        <v>245945.97</v>
      </c>
      <c r="J23" s="18"/>
      <c r="K23" s="20"/>
      <c r="L23" s="21"/>
      <c r="M23" s="14"/>
      <c r="N23" s="14">
        <v>14369.13</v>
      </c>
      <c r="O23" s="8">
        <f t="shared" si="2"/>
        <v>1033344.21</v>
      </c>
      <c r="P23" s="1"/>
      <c r="Q23" s="7"/>
    </row>
    <row r="24" spans="1:18" ht="140.25" customHeight="1" x14ac:dyDescent="0.25">
      <c r="A24" s="6">
        <v>20</v>
      </c>
      <c r="B24" s="17" t="s">
        <v>39</v>
      </c>
      <c r="C24" s="13">
        <v>16</v>
      </c>
      <c r="D24" s="19">
        <f>O24/C24</f>
        <v>19586.439999999999</v>
      </c>
      <c r="E24" s="18">
        <v>159122.23999999999</v>
      </c>
      <c r="F24" s="18"/>
      <c r="G24" s="18"/>
      <c r="H24" s="18"/>
      <c r="I24" s="18">
        <v>145745.76</v>
      </c>
      <c r="J24" s="18"/>
      <c r="K24" s="20"/>
      <c r="L24" s="21"/>
      <c r="M24" s="14"/>
      <c r="N24" s="14">
        <v>8515.0400000000009</v>
      </c>
      <c r="O24" s="8">
        <f t="shared" si="2"/>
        <v>313383.03999999998</v>
      </c>
      <c r="P24" s="1"/>
      <c r="Q24" s="7"/>
    </row>
    <row r="25" spans="1:18" ht="140.25" customHeight="1" x14ac:dyDescent="0.25">
      <c r="A25" s="6">
        <v>21</v>
      </c>
      <c r="B25" s="17" t="s">
        <v>40</v>
      </c>
      <c r="C25" s="13">
        <v>10</v>
      </c>
      <c r="D25" s="19">
        <f t="shared" si="0"/>
        <v>30857.598000000005</v>
      </c>
      <c r="E25" s="18">
        <v>212162.98</v>
      </c>
      <c r="F25" s="18"/>
      <c r="G25" s="18"/>
      <c r="H25" s="18"/>
      <c r="I25" s="18">
        <v>91091.1</v>
      </c>
      <c r="J25" s="18"/>
      <c r="K25" s="20"/>
      <c r="L25" s="21"/>
      <c r="M25" s="14"/>
      <c r="N25" s="14">
        <v>5321.9</v>
      </c>
      <c r="O25" s="8">
        <f t="shared" si="2"/>
        <v>308575.98000000004</v>
      </c>
      <c r="P25" s="1"/>
      <c r="Q25" s="7"/>
    </row>
    <row r="26" spans="1:18" ht="79.5" customHeight="1" x14ac:dyDescent="0.25">
      <c r="A26" s="6">
        <v>22</v>
      </c>
      <c r="B26" s="17" t="s">
        <v>34</v>
      </c>
      <c r="C26" s="13">
        <v>189</v>
      </c>
      <c r="D26" s="19">
        <f t="shared" si="0"/>
        <v>24838.537619047616</v>
      </c>
      <c r="E26" s="18">
        <v>1160754.8500000001</v>
      </c>
      <c r="F26" s="18"/>
      <c r="G26" s="18"/>
      <c r="H26" s="18"/>
      <c r="I26" s="18">
        <v>1721621.17</v>
      </c>
      <c r="J26" s="18"/>
      <c r="K26" s="20"/>
      <c r="L26" s="21">
        <v>1711520</v>
      </c>
      <c r="M26" s="14"/>
      <c r="N26" s="14">
        <v>100587.59</v>
      </c>
      <c r="O26" s="8">
        <f t="shared" si="2"/>
        <v>4694483.6099999994</v>
      </c>
      <c r="P26" s="1"/>
      <c r="Q26" s="7"/>
    </row>
    <row r="27" spans="1:18" ht="23.25" customHeight="1" x14ac:dyDescent="0.25">
      <c r="A27" s="5"/>
      <c r="B27" s="11" t="s">
        <v>1</v>
      </c>
      <c r="C27" s="12">
        <f>SUM(C5:C26)</f>
        <v>528</v>
      </c>
      <c r="D27" s="3"/>
      <c r="E27" s="15">
        <f>SUM(E5:E26)</f>
        <v>13098950.540000001</v>
      </c>
      <c r="F27" s="15">
        <f t="shared" ref="F27:G27" si="3">SUM(F5:F26)</f>
        <v>100000</v>
      </c>
      <c r="G27" s="15">
        <f t="shared" si="3"/>
        <v>869000</v>
      </c>
      <c r="H27" s="15">
        <f t="shared" ref="H27" si="4">SUM(H5:H26)</f>
        <v>0</v>
      </c>
      <c r="I27" s="15">
        <f>SUM(I5:I26)</f>
        <v>4759609.4600000009</v>
      </c>
      <c r="J27" s="15">
        <f t="shared" ref="J27" si="5">SUM(J5:J26)</f>
        <v>0</v>
      </c>
      <c r="K27" s="15">
        <f t="shared" ref="K27" si="6">SUM(K5:K26)</f>
        <v>0</v>
      </c>
      <c r="L27" s="15">
        <f>SUM(L5:L26)</f>
        <v>3691440</v>
      </c>
      <c r="M27" s="15"/>
      <c r="N27" s="15">
        <f>SUM(N5:N26)</f>
        <v>281000</v>
      </c>
      <c r="O27" s="9">
        <f>N27+L27+K27+J27+I27+H27+G27+F27+E27</f>
        <v>22800000</v>
      </c>
      <c r="P27" s="1"/>
      <c r="Q27" s="1"/>
      <c r="R27" s="1"/>
    </row>
    <row r="28" spans="1:18" x14ac:dyDescent="0.25">
      <c r="H28" s="1"/>
      <c r="K28" s="1"/>
      <c r="P28" s="1"/>
    </row>
    <row r="29" spans="1:18" x14ac:dyDescent="0.25">
      <c r="E29" s="1"/>
      <c r="F29" s="1"/>
      <c r="H29" s="1"/>
      <c r="I29" s="1"/>
      <c r="J29" s="1"/>
      <c r="L29" s="1"/>
      <c r="M29" s="1"/>
      <c r="N29" s="1"/>
      <c r="P29" s="1"/>
    </row>
    <row r="31" spans="1:18" x14ac:dyDescent="0.25">
      <c r="E31" s="1"/>
      <c r="L31" s="1"/>
    </row>
    <row r="32" spans="1:18" x14ac:dyDescent="0.25">
      <c r="H32" s="1"/>
      <c r="L32" s="1"/>
    </row>
  </sheetData>
  <mergeCells count="9">
    <mergeCell ref="A2:O2"/>
    <mergeCell ref="K1:O1"/>
    <mergeCell ref="O3:O4"/>
    <mergeCell ref="A3:A4"/>
    <mergeCell ref="H3:N3"/>
    <mergeCell ref="B3:B4"/>
    <mergeCell ref="D3:D4"/>
    <mergeCell ref="E3:G3"/>
    <mergeCell ref="C3:C4"/>
  </mergeCells>
  <pageMargins left="0.39370078740157483" right="0" top="0.55118110236220474" bottom="0.78740157480314965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2020 </vt:lpstr>
      <vt:lpstr>2021</vt:lpstr>
      <vt:lpstr>2022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lastPrinted>2020-10-30T11:44:23Z</cp:lastPrinted>
  <dcterms:created xsi:type="dcterms:W3CDTF">2017-01-11T06:31:10Z</dcterms:created>
  <dcterms:modified xsi:type="dcterms:W3CDTF">2021-01-26T11:04:01Z</dcterms:modified>
</cp:coreProperties>
</file>